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IBHU\ARR\ARR 22-23\OERC\"/>
    </mc:Choice>
  </mc:AlternateContent>
  <bookViews>
    <workbookView xWindow="0" yWindow="0" windowWidth="20730" windowHeight="9135" tabRatio="816" activeTab="1"/>
  </bookViews>
  <sheets>
    <sheet name="Check list" sheetId="1" r:id="rId1"/>
    <sheet name="Annual Charges" sheetId="2" r:id="rId2"/>
    <sheet name="Form-1" sheetId="3" r:id="rId3"/>
    <sheet name="Form-8" sheetId="15" r:id="rId4"/>
    <sheet name="Form-6A" sheetId="18" r:id="rId5"/>
    <sheet name="Form-6B" sheetId="7" r:id="rId6"/>
    <sheet name="Form-7A" sheetId="8" r:id="rId7"/>
    <sheet name="Form 7B(1)" sheetId="9" r:id="rId8"/>
    <sheet name="Form-7B(2)" sheetId="10" r:id="rId9"/>
    <sheet name="Form-7B(3)" sheetId="11" r:id="rId10"/>
    <sheet name="Form-7B(4)" sheetId="12" r:id="rId11"/>
    <sheet name="Form-7C" sheetId="29" r:id="rId12"/>
    <sheet name="Form-7D" sheetId="30" r:id="rId13"/>
    <sheet name="CAPEX" sheetId="27" r:id="rId14"/>
  </sheets>
  <definedNames>
    <definedName name="_xlnm.Print_Area" localSheetId="5">'Form-6B'!$A$1:$E$47</definedName>
    <definedName name="_xlnm.Print_Area" localSheetId="10">'Form-7B(4)'!$B$3:$H$52</definedName>
    <definedName name="_xlnm.Print_Area" localSheetId="3">'Form-8'!$B$1:$D$18</definedName>
  </definedNames>
  <calcPr calcId="152511"/>
</workbook>
</file>

<file path=xl/calcChain.xml><?xml version="1.0" encoding="utf-8"?>
<calcChain xmlns="http://schemas.openxmlformats.org/spreadsheetml/2006/main">
  <c r="I41" i="27" l="1"/>
  <c r="D41" i="27"/>
  <c r="D13" i="12"/>
  <c r="H13" i="12" s="1"/>
  <c r="H19" i="12" s="1"/>
  <c r="H14" i="12"/>
  <c r="D15" i="12"/>
  <c r="H15" i="12"/>
  <c r="D16" i="12"/>
  <c r="H16" i="12"/>
  <c r="H17" i="12"/>
  <c r="H18" i="12"/>
  <c r="E19" i="12"/>
  <c r="F19" i="12"/>
  <c r="G19" i="12"/>
  <c r="G36" i="12" s="1"/>
  <c r="G38" i="12" s="1"/>
  <c r="D21" i="12"/>
  <c r="D30" i="12" s="1"/>
  <c r="H21" i="12"/>
  <c r="H22" i="12"/>
  <c r="D23" i="12"/>
  <c r="H23" i="12"/>
  <c r="H30" i="12" s="1"/>
  <c r="H24" i="12"/>
  <c r="H25" i="12"/>
  <c r="H26" i="12"/>
  <c r="H27" i="12"/>
  <c r="H28" i="12"/>
  <c r="H29" i="12"/>
  <c r="E30" i="12"/>
  <c r="F30" i="12"/>
  <c r="G30" i="12"/>
  <c r="D31" i="12"/>
  <c r="H31" i="12" s="1"/>
  <c r="H32" i="12"/>
  <c r="H33" i="12"/>
  <c r="D34" i="12"/>
  <c r="H34" i="12" s="1"/>
  <c r="E34" i="12"/>
  <c r="F34" i="12"/>
  <c r="G34" i="12"/>
  <c r="H35" i="12"/>
  <c r="E36" i="12"/>
  <c r="F36" i="12"/>
  <c r="H37" i="12"/>
  <c r="E38" i="12"/>
  <c r="F38" i="12"/>
  <c r="H41" i="12"/>
  <c r="H42" i="12"/>
  <c r="H45" i="12"/>
  <c r="C97" i="2"/>
  <c r="C195" i="2"/>
  <c r="H46" i="12" l="1"/>
  <c r="H36" i="12"/>
  <c r="H38" i="12" s="1"/>
  <c r="D19" i="12"/>
  <c r="D36" i="12" s="1"/>
  <c r="D38" i="12" s="1"/>
  <c r="G22" i="29"/>
  <c r="G20" i="29"/>
  <c r="E18" i="7" l="1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10" i="7"/>
  <c r="E11" i="7"/>
  <c r="E12" i="7"/>
  <c r="E13" i="7"/>
  <c r="E14" i="7"/>
  <c r="E15" i="7"/>
  <c r="C41" i="7"/>
  <c r="F13" i="29" l="1"/>
  <c r="F41" i="27" l="1"/>
  <c r="E41" i="27"/>
  <c r="H55" i="30" l="1"/>
  <c r="F55" i="30"/>
  <c r="E55" i="30"/>
  <c r="G54" i="30"/>
  <c r="D54" i="30"/>
  <c r="D55" i="30" s="1"/>
  <c r="G53" i="30"/>
  <c r="G52" i="30"/>
  <c r="G55" i="30" s="1"/>
  <c r="H45" i="30"/>
  <c r="F45" i="30"/>
  <c r="E45" i="30"/>
  <c r="D45" i="30"/>
  <c r="G44" i="30"/>
  <c r="G43" i="30"/>
  <c r="G42" i="30"/>
  <c r="G41" i="30"/>
  <c r="G40" i="30"/>
  <c r="G39" i="30"/>
  <c r="G38" i="30"/>
  <c r="G37" i="30"/>
  <c r="G36" i="30"/>
  <c r="G35" i="30"/>
  <c r="G34" i="30"/>
  <c r="H32" i="30"/>
  <c r="F32" i="30"/>
  <c r="E32" i="30"/>
  <c r="D32" i="30"/>
  <c r="G31" i="30"/>
  <c r="G30" i="30"/>
  <c r="G29" i="30"/>
  <c r="G28" i="30"/>
  <c r="H26" i="30"/>
  <c r="F26" i="30"/>
  <c r="E26" i="30"/>
  <c r="G25" i="30"/>
  <c r="G24" i="30"/>
  <c r="G23" i="30"/>
  <c r="G22" i="30"/>
  <c r="D22" i="30"/>
  <c r="D26" i="30" s="1"/>
  <c r="G21" i="30"/>
  <c r="H19" i="30"/>
  <c r="F19" i="30"/>
  <c r="E19" i="30"/>
  <c r="D19" i="30"/>
  <c r="G18" i="30"/>
  <c r="G17" i="30"/>
  <c r="G16" i="30"/>
  <c r="G15" i="30"/>
  <c r="H13" i="30"/>
  <c r="F13" i="30"/>
  <c r="E13" i="30"/>
  <c r="D13" i="30"/>
  <c r="G12" i="30"/>
  <c r="G11" i="30"/>
  <c r="G10" i="30"/>
  <c r="G9" i="30"/>
  <c r="G8" i="30"/>
  <c r="F26" i="29"/>
  <c r="G25" i="29"/>
  <c r="G27" i="29" s="1"/>
  <c r="H12" i="8" s="1"/>
  <c r="F24" i="29"/>
  <c r="E23" i="29"/>
  <c r="F23" i="29" s="1"/>
  <c r="C23" i="29"/>
  <c r="E22" i="29"/>
  <c r="D22" i="29"/>
  <c r="F22" i="29" s="1"/>
  <c r="C22" i="29"/>
  <c r="F21" i="29"/>
  <c r="F20" i="29"/>
  <c r="C20" i="29"/>
  <c r="F19" i="29"/>
  <c r="F18" i="29"/>
  <c r="C18" i="29"/>
  <c r="F17" i="29"/>
  <c r="C17" i="29"/>
  <c r="F15" i="29"/>
  <c r="F14" i="29"/>
  <c r="F12" i="29"/>
  <c r="F11" i="29"/>
  <c r="E10" i="29"/>
  <c r="D10" i="29"/>
  <c r="C10" i="29"/>
  <c r="F9" i="29"/>
  <c r="F8" i="29"/>
  <c r="H42" i="11"/>
  <c r="I42" i="11" s="1"/>
  <c r="I39" i="11"/>
  <c r="I38" i="11"/>
  <c r="F32" i="11"/>
  <c r="I32" i="11" s="1"/>
  <c r="G31" i="11"/>
  <c r="I31" i="11" s="1"/>
  <c r="I30" i="11"/>
  <c r="H29" i="11"/>
  <c r="F29" i="11"/>
  <c r="E29" i="11"/>
  <c r="I28" i="11"/>
  <c r="F27" i="11"/>
  <c r="I26" i="11"/>
  <c r="H25" i="11"/>
  <c r="H27" i="11" s="1"/>
  <c r="G25" i="11"/>
  <c r="E25" i="11"/>
  <c r="I24" i="11"/>
  <c r="I23" i="11"/>
  <c r="I22" i="11"/>
  <c r="I21" i="11"/>
  <c r="E20" i="11"/>
  <c r="I20" i="11" s="1"/>
  <c r="I19" i="11"/>
  <c r="E18" i="11"/>
  <c r="I15" i="11"/>
  <c r="H14" i="11"/>
  <c r="I14" i="11" s="1"/>
  <c r="E13" i="11"/>
  <c r="I13" i="11" s="1"/>
  <c r="H12" i="11"/>
  <c r="G12" i="11"/>
  <c r="G16" i="11" s="1"/>
  <c r="F12" i="11"/>
  <c r="F16" i="11" s="1"/>
  <c r="E12" i="11"/>
  <c r="I11" i="11"/>
  <c r="E10" i="11"/>
  <c r="G43" i="10"/>
  <c r="H43" i="10" s="1"/>
  <c r="H40" i="10"/>
  <c r="H39" i="10"/>
  <c r="H34" i="10"/>
  <c r="H32" i="10"/>
  <c r="H31" i="10"/>
  <c r="G30" i="10"/>
  <c r="E30" i="10"/>
  <c r="D30" i="10"/>
  <c r="H29" i="10"/>
  <c r="F28" i="10"/>
  <c r="E28" i="10"/>
  <c r="H27" i="10"/>
  <c r="H26" i="10"/>
  <c r="H25" i="10"/>
  <c r="H24" i="10"/>
  <c r="H23" i="10"/>
  <c r="H22" i="10"/>
  <c r="D21" i="10"/>
  <c r="H21" i="10" s="1"/>
  <c r="H20" i="10"/>
  <c r="G19" i="10"/>
  <c r="G28" i="10" s="1"/>
  <c r="D19" i="10"/>
  <c r="G17" i="10"/>
  <c r="F17" i="10"/>
  <c r="E17" i="10"/>
  <c r="H16" i="10"/>
  <c r="H15" i="10"/>
  <c r="D14" i="10"/>
  <c r="H14" i="10" s="1"/>
  <c r="D13" i="10"/>
  <c r="H13" i="10" s="1"/>
  <c r="H12" i="10"/>
  <c r="D11" i="10"/>
  <c r="H11" i="10" s="1"/>
  <c r="G44" i="9"/>
  <c r="H44" i="9" s="1"/>
  <c r="H41" i="9"/>
  <c r="H40" i="9"/>
  <c r="G34" i="9"/>
  <c r="G36" i="9" s="1"/>
  <c r="E34" i="9"/>
  <c r="E36" i="9" s="1"/>
  <c r="H33" i="9"/>
  <c r="H32" i="9"/>
  <c r="D31" i="9"/>
  <c r="H31" i="9" s="1"/>
  <c r="D30" i="9"/>
  <c r="H30" i="9" s="1"/>
  <c r="H28" i="9"/>
  <c r="D27" i="9"/>
  <c r="H27" i="9" s="1"/>
  <c r="H26" i="9"/>
  <c r="H25" i="9"/>
  <c r="H24" i="9"/>
  <c r="H23" i="9"/>
  <c r="D22" i="9"/>
  <c r="H22" i="9" s="1"/>
  <c r="H21" i="9"/>
  <c r="F20" i="9"/>
  <c r="D20" i="9"/>
  <c r="H16" i="9"/>
  <c r="F15" i="9"/>
  <c r="D15" i="9"/>
  <c r="D14" i="9"/>
  <c r="H14" i="9" s="1"/>
  <c r="H13" i="9"/>
  <c r="D12" i="9"/>
  <c r="H12" i="9" s="1"/>
  <c r="H45" i="9" l="1"/>
  <c r="E33" i="10"/>
  <c r="E35" i="10" s="1"/>
  <c r="E16" i="11"/>
  <c r="F10" i="29"/>
  <c r="H20" i="9"/>
  <c r="H29" i="9" s="1"/>
  <c r="H19" i="10"/>
  <c r="H28" i="10" s="1"/>
  <c r="H33" i="10" s="1"/>
  <c r="H35" i="10" s="1"/>
  <c r="E56" i="30"/>
  <c r="E58" i="30" s="1"/>
  <c r="G13" i="8" s="1"/>
  <c r="I43" i="11"/>
  <c r="F25" i="29"/>
  <c r="F27" i="29" s="1"/>
  <c r="G19" i="30"/>
  <c r="G32" i="30"/>
  <c r="G33" i="10"/>
  <c r="G35" i="10" s="1"/>
  <c r="D56" i="30"/>
  <c r="D58" i="30" s="1"/>
  <c r="E13" i="8" s="1"/>
  <c r="G26" i="30"/>
  <c r="H15" i="9"/>
  <c r="H30" i="10"/>
  <c r="H44" i="10"/>
  <c r="F33" i="11"/>
  <c r="F35" i="11" s="1"/>
  <c r="E27" i="11"/>
  <c r="C25" i="29"/>
  <c r="C27" i="29" s="1"/>
  <c r="E12" i="8" s="1"/>
  <c r="F33" i="10"/>
  <c r="F35" i="10" s="1"/>
  <c r="I29" i="11"/>
  <c r="G45" i="30"/>
  <c r="G56" i="30" s="1"/>
  <c r="G58" i="30" s="1"/>
  <c r="F34" i="9"/>
  <c r="F36" i="9" s="1"/>
  <c r="H17" i="10"/>
  <c r="D25" i="29"/>
  <c r="D27" i="29" s="1"/>
  <c r="G12" i="8" s="1"/>
  <c r="G13" i="30"/>
  <c r="F56" i="30"/>
  <c r="F58" i="30" s="1"/>
  <c r="I25" i="11"/>
  <c r="H56" i="30"/>
  <c r="H58" i="30" s="1"/>
  <c r="H13" i="8" s="1"/>
  <c r="E25" i="29"/>
  <c r="E27" i="29" s="1"/>
  <c r="E33" i="11"/>
  <c r="H16" i="11"/>
  <c r="H33" i="11" s="1"/>
  <c r="H35" i="11" s="1"/>
  <c r="G27" i="11"/>
  <c r="G33" i="11" s="1"/>
  <c r="G35" i="11" s="1"/>
  <c r="I10" i="11"/>
  <c r="I12" i="11"/>
  <c r="I18" i="11"/>
  <c r="D17" i="10"/>
  <c r="D28" i="10"/>
  <c r="D33" i="10" s="1"/>
  <c r="D35" i="10" s="1"/>
  <c r="H18" i="9"/>
  <c r="D34" i="9"/>
  <c r="D36" i="9" s="1"/>
  <c r="H34" i="9" l="1"/>
  <c r="H36" i="9" s="1"/>
  <c r="I27" i="11"/>
  <c r="I33" i="11"/>
  <c r="I35" i="11" s="1"/>
  <c r="E35" i="11"/>
  <c r="I16" i="11"/>
  <c r="I34" i="27" l="1"/>
  <c r="F34" i="27"/>
  <c r="E34" i="27"/>
  <c r="D34" i="27"/>
  <c r="E30" i="27" l="1"/>
  <c r="F30" i="27"/>
  <c r="I30" i="27"/>
  <c r="D30" i="27"/>
  <c r="I25" i="27"/>
  <c r="F25" i="27"/>
  <c r="E25" i="27"/>
  <c r="D25" i="27"/>
  <c r="F15" i="27"/>
  <c r="E15" i="27"/>
  <c r="D15" i="27"/>
  <c r="I8" i="27"/>
  <c r="I15" i="27" s="1"/>
  <c r="F14" i="8" l="1"/>
  <c r="G14" i="8" l="1"/>
  <c r="E17" i="7"/>
  <c r="C203" i="2"/>
  <c r="E9" i="7"/>
  <c r="D12" i="18"/>
  <c r="C12" i="18"/>
  <c r="C104" i="2"/>
  <c r="E41" i="7" l="1"/>
  <c r="E14" i="8"/>
  <c r="H14" i="8"/>
  <c r="D13" i="3" l="1"/>
  <c r="E11" i="18"/>
  <c r="E12" i="18" s="1"/>
  <c r="D12" i="3" s="1"/>
  <c r="D8" i="15"/>
  <c r="H13" i="3" l="1"/>
  <c r="H12" i="3"/>
  <c r="D9" i="15"/>
  <c r="D14" i="3" l="1"/>
  <c r="H14" i="3" l="1"/>
  <c r="H15" i="3"/>
  <c r="H16" i="3" s="1"/>
  <c r="D16" i="3"/>
  <c r="D6" i="2" s="1"/>
  <c r="D7" i="2" s="1"/>
  <c r="D8" i="2" s="1"/>
  <c r="D11" i="2" s="1"/>
  <c r="F10" i="15" l="1"/>
  <c r="F11" i="15" s="1"/>
  <c r="D10" i="15" s="1"/>
  <c r="D11" i="15" s="1"/>
  <c r="D13" i="15" s="1"/>
  <c r="D12" i="2"/>
  <c r="D16" i="2" s="1"/>
  <c r="D14" i="2"/>
  <c r="D13" i="2"/>
  <c r="D9" i="2"/>
  <c r="D114" i="2" s="1"/>
  <c r="D84" i="2" l="1"/>
  <c r="E84" i="2" s="1"/>
  <c r="D87" i="2"/>
  <c r="E87" i="2" s="1"/>
  <c r="D90" i="2"/>
  <c r="E90" i="2" s="1"/>
  <c r="D93" i="2"/>
  <c r="E93" i="2" s="1"/>
  <c r="D96" i="2"/>
  <c r="E96" i="2" s="1"/>
  <c r="D85" i="2"/>
  <c r="E85" i="2" s="1"/>
  <c r="D88" i="2"/>
  <c r="E88" i="2" s="1"/>
  <c r="D91" i="2"/>
  <c r="E91" i="2" s="1"/>
  <c r="D94" i="2"/>
  <c r="E94" i="2" s="1"/>
  <c r="D83" i="2"/>
  <c r="E83" i="2" s="1"/>
  <c r="D86" i="2"/>
  <c r="E86" i="2" s="1"/>
  <c r="D89" i="2"/>
  <c r="E89" i="2" s="1"/>
  <c r="D92" i="2"/>
  <c r="E92" i="2" s="1"/>
  <c r="D95" i="2"/>
  <c r="E95" i="2" s="1"/>
  <c r="D58" i="2"/>
  <c r="E58" i="2" s="1"/>
  <c r="D79" i="2"/>
  <c r="E79" i="2" s="1"/>
  <c r="D76" i="2"/>
  <c r="E76" i="2" s="1"/>
  <c r="D73" i="2"/>
  <c r="E73" i="2" s="1"/>
  <c r="D80" i="2"/>
  <c r="E80" i="2" s="1"/>
  <c r="D77" i="2"/>
  <c r="E77" i="2" s="1"/>
  <c r="D81" i="2"/>
  <c r="E81" i="2" s="1"/>
  <c r="D74" i="2"/>
  <c r="E74" i="2" s="1"/>
  <c r="D78" i="2"/>
  <c r="E78" i="2" s="1"/>
  <c r="D75" i="2"/>
  <c r="E75" i="2" s="1"/>
  <c r="D82" i="2"/>
  <c r="E82" i="2" s="1"/>
  <c r="D67" i="2"/>
  <c r="E67" i="2" s="1"/>
  <c r="D31" i="2"/>
  <c r="E31" i="2" s="1"/>
  <c r="D32" i="2"/>
  <c r="E32" i="2" s="1"/>
  <c r="D115" i="2"/>
  <c r="D197" i="2"/>
  <c r="D62" i="2"/>
  <c r="E62" i="2" s="1"/>
  <c r="D72" i="2"/>
  <c r="E72" i="2" s="1"/>
  <c r="D39" i="2"/>
  <c r="E39" i="2" s="1"/>
  <c r="D51" i="2"/>
  <c r="E51" i="2" s="1"/>
  <c r="D49" i="2"/>
  <c r="E49" i="2" s="1"/>
  <c r="D71" i="2"/>
  <c r="E71" i="2" s="1"/>
  <c r="D45" i="2"/>
  <c r="E45" i="2" s="1"/>
  <c r="D61" i="2"/>
  <c r="E61" i="2" s="1"/>
  <c r="D40" i="2"/>
  <c r="E40" i="2" s="1"/>
  <c r="D26" i="2"/>
  <c r="E26" i="2" s="1"/>
  <c r="D44" i="2"/>
  <c r="E44" i="2" s="1"/>
  <c r="D43" i="2"/>
  <c r="E43" i="2" s="1"/>
  <c r="D66" i="2"/>
  <c r="E66" i="2" s="1"/>
  <c r="D59" i="2"/>
  <c r="E59" i="2" s="1"/>
  <c r="D65" i="2"/>
  <c r="E65" i="2" s="1"/>
  <c r="D35" i="2"/>
  <c r="E35" i="2" s="1"/>
  <c r="D64" i="2"/>
  <c r="E64" i="2" s="1"/>
  <c r="D53" i="2"/>
  <c r="E53" i="2" s="1"/>
  <c r="D57" i="2"/>
  <c r="E57" i="2" s="1"/>
  <c r="D28" i="2"/>
  <c r="E28" i="2" s="1"/>
  <c r="D50" i="2"/>
  <c r="E50" i="2" s="1"/>
  <c r="D48" i="2"/>
  <c r="E48" i="2" s="1"/>
  <c r="D54" i="2"/>
  <c r="E54" i="2" s="1"/>
  <c r="D42" i="2"/>
  <c r="E42" i="2" s="1"/>
  <c r="D38" i="2"/>
  <c r="E38" i="2" s="1"/>
  <c r="D36" i="2"/>
  <c r="E36" i="2" s="1"/>
  <c r="D18" i="2"/>
  <c r="D24" i="2"/>
  <c r="D52" i="2"/>
  <c r="E52" i="2" s="1"/>
  <c r="D60" i="2"/>
  <c r="E60" i="2" s="1"/>
  <c r="D25" i="2"/>
  <c r="E25" i="2" s="1"/>
  <c r="D63" i="2"/>
  <c r="E63" i="2" s="1"/>
  <c r="D69" i="2"/>
  <c r="E69" i="2" s="1"/>
  <c r="D55" i="2"/>
  <c r="E55" i="2" s="1"/>
  <c r="D30" i="2"/>
  <c r="E30" i="2" s="1"/>
  <c r="D56" i="2"/>
  <c r="E56" i="2" s="1"/>
  <c r="D34" i="2"/>
  <c r="E34" i="2" s="1"/>
  <c r="D29" i="2"/>
  <c r="E29" i="2" s="1"/>
  <c r="D41" i="2"/>
  <c r="E41" i="2" s="1"/>
  <c r="D46" i="2"/>
  <c r="E46" i="2" s="1"/>
  <c r="D70" i="2"/>
  <c r="E70" i="2" s="1"/>
  <c r="D47" i="2"/>
  <c r="E47" i="2" s="1"/>
  <c r="D103" i="2"/>
  <c r="E103" i="2" s="1"/>
  <c r="D100" i="2"/>
  <c r="D101" i="2"/>
  <c r="E101" i="2" s="1"/>
  <c r="D98" i="2"/>
  <c r="D102" i="2"/>
  <c r="E102" i="2" s="1"/>
  <c r="D182" i="2" l="1"/>
  <c r="E182" i="2" s="1"/>
  <c r="D185" i="2"/>
  <c r="E185" i="2" s="1"/>
  <c r="D188" i="2"/>
  <c r="E188" i="2" s="1"/>
  <c r="D191" i="2"/>
  <c r="E191" i="2" s="1"/>
  <c r="D194" i="2"/>
  <c r="E194" i="2" s="1"/>
  <c r="D183" i="2"/>
  <c r="E183" i="2" s="1"/>
  <c r="D186" i="2"/>
  <c r="E186" i="2" s="1"/>
  <c r="D189" i="2"/>
  <c r="E189" i="2" s="1"/>
  <c r="D192" i="2"/>
  <c r="E192" i="2" s="1"/>
  <c r="D181" i="2"/>
  <c r="E181" i="2" s="1"/>
  <c r="D184" i="2"/>
  <c r="E184" i="2" s="1"/>
  <c r="D187" i="2"/>
  <c r="E187" i="2" s="1"/>
  <c r="D190" i="2"/>
  <c r="E190" i="2" s="1"/>
  <c r="D193" i="2"/>
  <c r="E193" i="2" s="1"/>
  <c r="D97" i="2"/>
  <c r="D156" i="2"/>
  <c r="E156" i="2" s="1"/>
  <c r="D171" i="2"/>
  <c r="E171" i="2" s="1"/>
  <c r="D174" i="2"/>
  <c r="E174" i="2" s="1"/>
  <c r="D177" i="2"/>
  <c r="E177" i="2" s="1"/>
  <c r="D180" i="2"/>
  <c r="E180" i="2" s="1"/>
  <c r="D172" i="2"/>
  <c r="E172" i="2" s="1"/>
  <c r="D175" i="2"/>
  <c r="E175" i="2" s="1"/>
  <c r="D178" i="2"/>
  <c r="E178" i="2" s="1"/>
  <c r="D165" i="2"/>
  <c r="E165" i="2" s="1"/>
  <c r="D173" i="2"/>
  <c r="E173" i="2" s="1"/>
  <c r="D176" i="2"/>
  <c r="E176" i="2" s="1"/>
  <c r="D179" i="2"/>
  <c r="E179" i="2" s="1"/>
  <c r="D129" i="2"/>
  <c r="E129" i="2" s="1"/>
  <c r="D130" i="2"/>
  <c r="E130" i="2" s="1"/>
  <c r="E24" i="2"/>
  <c r="E97" i="2" s="1"/>
  <c r="D201" i="2"/>
  <c r="E201" i="2" s="1"/>
  <c r="D199" i="2"/>
  <c r="D200" i="2"/>
  <c r="E200" i="2" s="1"/>
  <c r="D202" i="2"/>
  <c r="E202" i="2" s="1"/>
  <c r="E100" i="2"/>
  <c r="E104" i="2" s="1"/>
  <c r="D104" i="2"/>
  <c r="D162" i="2"/>
  <c r="E162" i="2" s="1"/>
  <c r="D153" i="2"/>
  <c r="E153" i="2" s="1"/>
  <c r="D154" i="2"/>
  <c r="E154" i="2" s="1"/>
  <c r="D146" i="2"/>
  <c r="E146" i="2" s="1"/>
  <c r="D142" i="2"/>
  <c r="E142" i="2" s="1"/>
  <c r="D122" i="2"/>
  <c r="D163" i="2"/>
  <c r="E163" i="2" s="1"/>
  <c r="D143" i="2"/>
  <c r="E143" i="2" s="1"/>
  <c r="D157" i="2"/>
  <c r="E157" i="2" s="1"/>
  <c r="D132" i="2"/>
  <c r="E132" i="2" s="1"/>
  <c r="D158" i="2"/>
  <c r="E158" i="2" s="1"/>
  <c r="D152" i="2"/>
  <c r="E152" i="2" s="1"/>
  <c r="D147" i="2"/>
  <c r="E147" i="2" s="1"/>
  <c r="D139" i="2"/>
  <c r="E139" i="2" s="1"/>
  <c r="D170" i="2"/>
  <c r="E170" i="2" s="1"/>
  <c r="D141" i="2"/>
  <c r="E141" i="2" s="1"/>
  <c r="D167" i="2"/>
  <c r="E167" i="2" s="1"/>
  <c r="D168" i="2"/>
  <c r="E168" i="2" s="1"/>
  <c r="D123" i="2"/>
  <c r="E123" i="2" s="1"/>
  <c r="D137" i="2"/>
  <c r="E137" i="2" s="1"/>
  <c r="D136" i="2"/>
  <c r="E136" i="2" s="1"/>
  <c r="D144" i="2"/>
  <c r="E144" i="2" s="1"/>
  <c r="D134" i="2"/>
  <c r="E134" i="2" s="1"/>
  <c r="D128" i="2"/>
  <c r="E128" i="2" s="1"/>
  <c r="D151" i="2"/>
  <c r="E151" i="2" s="1"/>
  <c r="D150" i="2"/>
  <c r="E150" i="2" s="1"/>
  <c r="D133" i="2"/>
  <c r="E133" i="2" s="1"/>
  <c r="D161" i="2"/>
  <c r="E161" i="2" s="1"/>
  <c r="D155" i="2"/>
  <c r="E155" i="2" s="1"/>
  <c r="D160" i="2"/>
  <c r="E160" i="2" s="1"/>
  <c r="D124" i="2"/>
  <c r="E124" i="2" s="1"/>
  <c r="D148" i="2"/>
  <c r="E148" i="2" s="1"/>
  <c r="D149" i="2"/>
  <c r="E149" i="2" s="1"/>
  <c r="D140" i="2"/>
  <c r="E140" i="2" s="1"/>
  <c r="D126" i="2"/>
  <c r="E126" i="2" s="1"/>
  <c r="D145" i="2"/>
  <c r="E145" i="2" s="1"/>
  <c r="D164" i="2"/>
  <c r="E164" i="2" s="1"/>
  <c r="D169" i="2"/>
  <c r="E169" i="2" s="1"/>
  <c r="D127" i="2"/>
  <c r="E127" i="2" s="1"/>
  <c r="D138" i="2"/>
  <c r="E138" i="2" s="1"/>
  <c r="D159" i="2"/>
  <c r="E159" i="2" s="1"/>
  <c r="D195" i="2" l="1"/>
  <c r="D203" i="2"/>
  <c r="E199" i="2"/>
  <c r="E203" i="2" s="1"/>
  <c r="E122" i="2"/>
  <c r="E195" i="2" s="1"/>
  <c r="D42" i="7"/>
</calcChain>
</file>

<file path=xl/sharedStrings.xml><?xml version="1.0" encoding="utf-8"?>
<sst xmlns="http://schemas.openxmlformats.org/spreadsheetml/2006/main" count="850" uniqueCount="508">
  <si>
    <t xml:space="preserve">Office Building </t>
  </si>
  <si>
    <t>Residential Building</t>
  </si>
  <si>
    <t>Roads</t>
  </si>
  <si>
    <t xml:space="preserve">Underground Cables </t>
  </si>
  <si>
    <t xml:space="preserve">FORM- 4H </t>
  </si>
  <si>
    <t xml:space="preserve">Others </t>
  </si>
  <si>
    <t xml:space="preserve">Salaries </t>
  </si>
  <si>
    <t xml:space="preserve"> </t>
  </si>
  <si>
    <t>40(c)</t>
  </si>
  <si>
    <t xml:space="preserve">O &amp; M expenses for one month excluding human resource expenses(7-A)  </t>
  </si>
  <si>
    <t>Human  resource expenses for one month  (7-B4)</t>
  </si>
  <si>
    <t>OHPC</t>
  </si>
  <si>
    <t>OPCL (Small Hydro)</t>
  </si>
  <si>
    <t>CGPs</t>
  </si>
  <si>
    <t>Generating Company / Sellers</t>
  </si>
  <si>
    <t>Sl.</t>
  </si>
  <si>
    <t>(c)</t>
  </si>
  <si>
    <t xml:space="preserve"> (a) Intra State Transmission Licensee (SOC per month)</t>
  </si>
  <si>
    <t xml:space="preserve">Tick </t>
  </si>
  <si>
    <t xml:space="preserve">Form No. </t>
  </si>
  <si>
    <t xml:space="preserve">resource expenses </t>
  </si>
  <si>
    <t xml:space="preserve">FORM- 4D </t>
  </si>
  <si>
    <t xml:space="preserve">Consumption of stores and spares    </t>
  </si>
  <si>
    <t>( Rs. In Lacs)</t>
  </si>
  <si>
    <t xml:space="preserve">FORM- 5E </t>
  </si>
  <si>
    <t xml:space="preserve">Statement of Capital cost  </t>
  </si>
  <si>
    <t xml:space="preserve">FORM- 5A </t>
  </si>
  <si>
    <t xml:space="preserve">Calculation of  Interest on Normative Loan </t>
  </si>
  <si>
    <t xml:space="preserve">FORM- 2 </t>
  </si>
  <si>
    <t xml:space="preserve">Financial Package upto COD </t>
  </si>
  <si>
    <t xml:space="preserve">Details of Operation and Maintenance Expenese excluding human resource expenses </t>
  </si>
  <si>
    <t>A</t>
  </si>
  <si>
    <t>Land</t>
  </si>
  <si>
    <t>B</t>
  </si>
  <si>
    <t xml:space="preserve">Details of Allocation  of  corporate loans to various RLDCs  </t>
  </si>
  <si>
    <t xml:space="preserve">ii) Non-Executives </t>
  </si>
  <si>
    <t xml:space="preserve">PROPERTY RELATED EXPENSES </t>
  </si>
  <si>
    <t xml:space="preserve">TOTAL </t>
  </si>
  <si>
    <t xml:space="preserve">FORM- 7D </t>
  </si>
  <si>
    <t xml:space="preserve">- 52 - </t>
  </si>
  <si>
    <t xml:space="preserve">FORM- 4I </t>
  </si>
  <si>
    <t>Executive</t>
  </si>
  <si>
    <t xml:space="preserve">Calculation of Depreciation Rate   </t>
  </si>
  <si>
    <t xml:space="preserve">FORM- 4A </t>
  </si>
  <si>
    <t xml:space="preserve">Abstract of  Capital Cost Estimates and Schedule of Commissioning </t>
  </si>
  <si>
    <t xml:space="preserve">Depreciation on existing assets </t>
  </si>
  <si>
    <t>6-A</t>
  </si>
  <si>
    <t xml:space="preserve">FORM- 4E </t>
  </si>
  <si>
    <t>Others (Specify) (Uniform &amp; Liveries)</t>
  </si>
  <si>
    <t xml:space="preserve">Computers and peripharals, Software </t>
  </si>
  <si>
    <t xml:space="preserve">I) Executives  </t>
  </si>
  <si>
    <t xml:space="preserve">COMMUNICATION </t>
  </si>
  <si>
    <t xml:space="preserve">FORM- 5B </t>
  </si>
  <si>
    <t xml:space="preserve">Over-time </t>
  </si>
  <si>
    <t xml:space="preserve">FORM- 1 </t>
  </si>
  <si>
    <t xml:space="preserve">iv) Non-Skilled </t>
  </si>
  <si>
    <t xml:space="preserve">Sl.No. </t>
  </si>
  <si>
    <t xml:space="preserve">(Rs. in lacs) </t>
  </si>
  <si>
    <t xml:space="preserve">FORM- 9 </t>
  </si>
  <si>
    <t xml:space="preserve">Statement of Capital Woks in Progress </t>
  </si>
  <si>
    <t xml:space="preserve">Summary Sheet </t>
  </si>
  <si>
    <t xml:space="preserve">FORM- 7C </t>
  </si>
  <si>
    <t xml:space="preserve">Loss of stores and spares </t>
  </si>
  <si>
    <t xml:space="preserve">Element wise Break-up of Capital Cost   </t>
  </si>
  <si>
    <t xml:space="preserve">Honorarium </t>
  </si>
  <si>
    <t>Sl. No.</t>
  </si>
  <si>
    <t xml:space="preserve">Normative Parameters considered for tariff calculations </t>
  </si>
  <si>
    <t>Sl.No.</t>
  </si>
  <si>
    <t xml:space="preserve">Details of Project Specific Loans </t>
  </si>
  <si>
    <t xml:space="preserve">i) MW handled </t>
  </si>
  <si>
    <t xml:space="preserve">Interim Relief to Staff </t>
  </si>
  <si>
    <t xml:space="preserve">OTHER EXPENSES </t>
  </si>
  <si>
    <t xml:space="preserve">ITEMS </t>
  </si>
  <si>
    <t xml:space="preserve">Ex-gratia </t>
  </si>
  <si>
    <t xml:space="preserve">Details of Administrative and General expenses </t>
  </si>
  <si>
    <t xml:space="preserve">Calculation of Interest on Working Capital  </t>
  </si>
  <si>
    <t xml:space="preserve">MATERIAL RELATED EXPENSES </t>
  </si>
  <si>
    <t xml:space="preserve">Statement  of Depreciation </t>
  </si>
  <si>
    <t xml:space="preserve">FORM- 4B </t>
  </si>
  <si>
    <t xml:space="preserve">Abstract of Admitted Capital Cost for the existing Projects  </t>
  </si>
  <si>
    <t xml:space="preserve">Revenue recoveries, if any </t>
  </si>
  <si>
    <t xml:space="preserve">FORM- 4F </t>
  </si>
  <si>
    <t xml:space="preserve">Expenditure on VRS </t>
  </si>
  <si>
    <t xml:space="preserve">Details of Human Resource Expenses </t>
  </si>
  <si>
    <t xml:space="preserve">FORM- 5C </t>
  </si>
  <si>
    <t xml:space="preserve">Details of Foreign  loans  </t>
  </si>
  <si>
    <t xml:space="preserve">Net Total (22-23) </t>
  </si>
  <si>
    <t xml:space="preserve">Details of Foreign  Equity  </t>
  </si>
  <si>
    <t xml:space="preserve">Non-Executive </t>
  </si>
  <si>
    <t xml:space="preserve">FORM- 6B </t>
  </si>
  <si>
    <t xml:space="preserve">FORM- 8 </t>
  </si>
  <si>
    <t xml:space="preserve">FORM- 7B </t>
  </si>
  <si>
    <t>Particulars</t>
  </si>
  <si>
    <t xml:space="preserve">Sub Total (1 to 6) </t>
  </si>
  <si>
    <t xml:space="preserve">Financial Year </t>
  </si>
  <si>
    <t xml:space="preserve">  </t>
  </si>
  <si>
    <t xml:space="preserve">Actual cash expenditure </t>
  </si>
  <si>
    <t xml:space="preserve">Interest on Working Capital </t>
  </si>
  <si>
    <t xml:space="preserve">Interest on Loan Capital </t>
  </si>
  <si>
    <t xml:space="preserve">Calculation of Weighted Average Rate of Interest on Actual Loans1 </t>
  </si>
  <si>
    <t xml:space="preserve"> Account  Code </t>
  </si>
  <si>
    <t xml:space="preserve"> Technical</t>
  </si>
  <si>
    <t xml:space="preserve">Non-Tech.       </t>
  </si>
  <si>
    <t xml:space="preserve"> Non-Tech. </t>
  </si>
  <si>
    <t xml:space="preserve">Productivity Linked Incentive </t>
  </si>
  <si>
    <t xml:space="preserve">OTHER STAFF COST </t>
  </si>
  <si>
    <t xml:space="preserve">Reimbursement of Medical Expenses </t>
  </si>
  <si>
    <t xml:space="preserve">Leave Travel Concession </t>
  </si>
  <si>
    <t xml:space="preserve">Reimbursement of House Rent </t>
  </si>
  <si>
    <t xml:space="preserve">Encashment of Earned Leave </t>
  </si>
  <si>
    <t xml:space="preserve"> Payment under Workmen compensation Act </t>
  </si>
  <si>
    <t xml:space="preserve">Staff Welfare Expenses </t>
  </si>
  <si>
    <t>Total (7+17+18+19+20+21)</t>
  </si>
  <si>
    <t xml:space="preserve">Revenue recovered, if any </t>
  </si>
  <si>
    <t>ADDITIONAL INFORMATION</t>
  </si>
  <si>
    <t xml:space="preserve">No. of Employees as on : </t>
  </si>
  <si>
    <t>Compensation for LDC Personnel</t>
  </si>
  <si>
    <t xml:space="preserve">Current Financial Year </t>
  </si>
  <si>
    <t>Description</t>
  </si>
  <si>
    <t xml:space="preserve"> Total </t>
  </si>
  <si>
    <t>Projection For Balance Six Months</t>
  </si>
  <si>
    <t xml:space="preserve">Particulars  </t>
  </si>
  <si>
    <t>Rates &amp; Taxes</t>
  </si>
  <si>
    <t>Contribution to accident reserve fund</t>
  </si>
  <si>
    <t>Sub total :</t>
  </si>
  <si>
    <t xml:space="preserve">Travelling expenses </t>
  </si>
  <si>
    <t xml:space="preserve">Hire charges of vehicle </t>
  </si>
  <si>
    <t xml:space="preserve">Electricity charges </t>
  </si>
  <si>
    <t xml:space="preserve">Books &amp; Periodicals </t>
  </si>
  <si>
    <t xml:space="preserve">Fees &amp; Subscription </t>
  </si>
  <si>
    <t xml:space="preserve">Printing &amp; Stationery </t>
  </si>
  <si>
    <t xml:space="preserve">Advertisement </t>
  </si>
  <si>
    <t xml:space="preserve">Entertainment </t>
  </si>
  <si>
    <t xml:space="preserve">Watch &amp; Ward </t>
  </si>
  <si>
    <t>Miscellaneous</t>
  </si>
  <si>
    <t xml:space="preserve">Sub total : </t>
  </si>
  <si>
    <t xml:space="preserve">Clearing &amp; forwarding charges </t>
  </si>
  <si>
    <t>Demmurage and Wharfage on materials</t>
  </si>
  <si>
    <t xml:space="preserve">Transit insurance </t>
  </si>
  <si>
    <t xml:space="preserve">Calculation of Interest on Working Capital </t>
  </si>
  <si>
    <t xml:space="preserve">Total Working Capital </t>
  </si>
  <si>
    <t xml:space="preserve">Rate of Interest </t>
  </si>
  <si>
    <t xml:space="preserve">FORM- 4C </t>
  </si>
  <si>
    <t xml:space="preserve">FORM- 4G </t>
  </si>
  <si>
    <t xml:space="preserve">ii) MKwh handled </t>
  </si>
  <si>
    <t xml:space="preserve">Sub Total  (8 to 16) </t>
  </si>
  <si>
    <t xml:space="preserve">Draw Down Schedule for Calculation of IDC &amp; Financing Charges </t>
  </si>
  <si>
    <t xml:space="preserve">No. of Employees per     </t>
  </si>
  <si>
    <t xml:space="preserve">FORM- 5D </t>
  </si>
  <si>
    <t>Form-8</t>
  </si>
  <si>
    <t>AMC charges for:-</t>
  </si>
  <si>
    <t>Calculation of depreciation cost</t>
  </si>
  <si>
    <t xml:space="preserve">Technical   </t>
  </si>
  <si>
    <t xml:space="preserve">Form- 6B </t>
  </si>
  <si>
    <t>Form - 7A</t>
  </si>
  <si>
    <t>Form  - 7B(1)</t>
  </si>
  <si>
    <t>Form  - 7B(2)</t>
  </si>
  <si>
    <t>Form-7B(3)</t>
  </si>
  <si>
    <t>Form - 7B(4)</t>
  </si>
  <si>
    <t xml:space="preserve">Form  - 7C </t>
  </si>
  <si>
    <t>Repairs and Maintenance Expenses</t>
  </si>
  <si>
    <t>Form  - 7D</t>
  </si>
  <si>
    <t>Form - 6A</t>
  </si>
  <si>
    <t xml:space="preserve">Form- 1 </t>
  </si>
  <si>
    <t>Annual charges</t>
  </si>
  <si>
    <t>Total Cost (Annual Fixed Cost)</t>
  </si>
  <si>
    <t>System Operation Charges (SOC) (80% of the AFC)</t>
  </si>
  <si>
    <t>Market  Operation Charges (MOC) (20% of the AFC)</t>
  </si>
  <si>
    <t xml:space="preserve">System Operation Charges (SOC) </t>
  </si>
  <si>
    <t>Intra State Transmission Licensee @10% of SOC</t>
  </si>
  <si>
    <t>Generating Station &amp; Sellers @45% of SOC</t>
  </si>
  <si>
    <t>Distribution Licensees &amp; Buyers@45% of SOC</t>
  </si>
  <si>
    <t>HINDALCO</t>
  </si>
  <si>
    <t>RSP</t>
  </si>
  <si>
    <t>IFFCO</t>
  </si>
  <si>
    <t>IMFA</t>
  </si>
  <si>
    <t>CESU</t>
  </si>
  <si>
    <t>NESCO</t>
  </si>
  <si>
    <t>SOUTHCO</t>
  </si>
  <si>
    <t>WESCO</t>
  </si>
  <si>
    <t xml:space="preserve">Total amount </t>
  </si>
  <si>
    <t>(Annual)</t>
  </si>
  <si>
    <t>Total amount</t>
  </si>
  <si>
    <t>(Monthly)</t>
  </si>
  <si>
    <t>% share</t>
  </si>
  <si>
    <t xml:space="preserve">Market  Operation Charges (MOC) </t>
  </si>
  <si>
    <t xml:space="preserve">Depreciation Rates as per  CERC's Depreciation Rate Schedule   </t>
  </si>
  <si>
    <t xml:space="preserve">Repairs and maintenance expenses </t>
  </si>
  <si>
    <t>Administrative and general expenses, etc</t>
  </si>
  <si>
    <t>Details of Administrative and General (A&amp;G) expenses</t>
  </si>
  <si>
    <t xml:space="preserve">Telephone &amp; Trunk Call </t>
  </si>
  <si>
    <t>Courier Charges</t>
  </si>
  <si>
    <t xml:space="preserve">Other </t>
  </si>
  <si>
    <t xml:space="preserve">Legal expenses  </t>
  </si>
  <si>
    <t xml:space="preserve">Insurance </t>
  </si>
  <si>
    <t xml:space="preserve">Rent </t>
  </si>
  <si>
    <t xml:space="preserve">Licence Fees </t>
  </si>
  <si>
    <t xml:space="preserve">Technical fees </t>
  </si>
  <si>
    <t xml:space="preserve">Audit fees </t>
  </si>
  <si>
    <t xml:space="preserve">Other charges </t>
  </si>
  <si>
    <t>40(a)</t>
  </si>
  <si>
    <t>40(b)</t>
  </si>
  <si>
    <t>Isolation transformer &amp; ACDB for UPS</t>
  </si>
  <si>
    <r>
      <t>Name of the Assets</t>
    </r>
    <r>
      <rPr>
        <b/>
        <sz val="10"/>
        <color indexed="8"/>
        <rFont val="Arial"/>
        <family val="2"/>
      </rPr>
      <t xml:space="preserve"> </t>
    </r>
  </si>
  <si>
    <t>Form No</t>
  </si>
  <si>
    <t>Return on Equity</t>
  </si>
  <si>
    <t xml:space="preserve">O&amp;M Expenses excluding human resource expenses  </t>
  </si>
  <si>
    <t>Human resource expenses</t>
  </si>
  <si>
    <t>Amount Lacs</t>
  </si>
  <si>
    <t xml:space="preserve">Technical </t>
  </si>
  <si>
    <t>7-A</t>
  </si>
  <si>
    <t>7-B(4)</t>
  </si>
  <si>
    <t>7-C</t>
  </si>
  <si>
    <t>7-D</t>
  </si>
  <si>
    <t>Conveyance expenses (Fuel)</t>
  </si>
  <si>
    <t>Outsourcing of collection of Metering data from regional interconnection points</t>
  </si>
  <si>
    <t xml:space="preserve">PROFESSIONAL CHARGES </t>
  </si>
  <si>
    <t xml:space="preserve">FORM- 3 </t>
  </si>
  <si>
    <t xml:space="preserve">FORM- 6A </t>
  </si>
  <si>
    <t xml:space="preserve">Sl. No. </t>
  </si>
  <si>
    <t>(Amount in lacs)</t>
  </si>
  <si>
    <t xml:space="preserve">for the New projects </t>
  </si>
  <si>
    <t xml:space="preserve">Total </t>
  </si>
  <si>
    <t xml:space="preserve">Dearness Allowance </t>
  </si>
  <si>
    <t>Recovery of  Capital Cost (Amount to be recovered during the year)</t>
  </si>
  <si>
    <t xml:space="preserve">Payment under Workmen compensation Act </t>
  </si>
  <si>
    <t xml:space="preserve">FORM- 7A </t>
  </si>
  <si>
    <t xml:space="preserve">CONVEYANCE &amp; TRAVELLING </t>
  </si>
  <si>
    <t>Total</t>
  </si>
  <si>
    <t xml:space="preserve">FORM- 10 </t>
  </si>
  <si>
    <t xml:space="preserve">Technical    Tech. </t>
  </si>
  <si>
    <t xml:space="preserve">iii) Skilled </t>
  </si>
  <si>
    <t>Sl.No</t>
  </si>
  <si>
    <t>Projection For Balance Six Months of current year</t>
  </si>
  <si>
    <t xml:space="preserve"> Total during the current year</t>
  </si>
  <si>
    <t>SL No</t>
  </si>
  <si>
    <t xml:space="preserve">(Amount in lacs) </t>
  </si>
  <si>
    <t>Vehicle</t>
  </si>
  <si>
    <t>4=Col.2 X Col.3</t>
  </si>
  <si>
    <t>Gardening</t>
  </si>
  <si>
    <t>Meetings</t>
  </si>
  <si>
    <t>Office up-keeping</t>
  </si>
  <si>
    <t>ü</t>
  </si>
  <si>
    <t xml:space="preserve">Tariff Filing Formats (SLDC) </t>
  </si>
  <si>
    <t>Website service charges</t>
  </si>
  <si>
    <t>Electrical maintenance of  Office Building, Colony quarters including Street light.</t>
  </si>
  <si>
    <t>Total  (6+11+17+22+34+38+41)</t>
  </si>
  <si>
    <t>Net Total (42-43)</t>
  </si>
  <si>
    <t>IPP</t>
  </si>
  <si>
    <t>C</t>
  </si>
  <si>
    <t>D</t>
  </si>
  <si>
    <t>Aryan Ispat &amp; Power Pvt. Ltd.</t>
  </si>
  <si>
    <t>Jindal Steel &amp; Power Ltd., Angul</t>
  </si>
  <si>
    <t>Jindal Stainless Limited, Duburi</t>
  </si>
  <si>
    <t>NALCO, Angul</t>
  </si>
  <si>
    <t>Nava Bharat Ventures Limited</t>
  </si>
  <si>
    <t>Shyam Metalicks &amp; Energy Limited</t>
  </si>
  <si>
    <t>VISA Steel Limited</t>
  </si>
  <si>
    <t>Shree Ganesh Metalicks Limited</t>
  </si>
  <si>
    <t>Installed Capacity (MW)</t>
  </si>
  <si>
    <t xml:space="preserve">State Generating Station </t>
  </si>
  <si>
    <t>Narbheram Power &amp; Steel (P) Ltd</t>
  </si>
  <si>
    <t xml:space="preserve">Depreciation </t>
  </si>
  <si>
    <t xml:space="preserve">Provisions-Arrear Salary(RPP)  </t>
  </si>
  <si>
    <t>Reimbursement of Medical Expenses</t>
  </si>
  <si>
    <t>Fig in Lacs</t>
  </si>
  <si>
    <t>Small Hydro &amp; Bio-mass</t>
  </si>
  <si>
    <t>Shalivahana Green Energy Ltd</t>
  </si>
  <si>
    <t>FACOR Power Ltd.</t>
  </si>
  <si>
    <t>Yazdani Steel &amp; Power Limited</t>
  </si>
  <si>
    <t xml:space="preserve">Other Information / Documents </t>
  </si>
  <si>
    <t xml:space="preserve">Details of Repairs and Maintenance Expenses </t>
  </si>
  <si>
    <t xml:space="preserve">Details of Operation and Maintenance Expense excluding human </t>
  </si>
  <si>
    <t xml:space="preserve">Break-up of Construction/Supply/Sevice packages(Ongoing) </t>
  </si>
  <si>
    <t xml:space="preserve">Statement of Additional Capitalization after COD </t>
  </si>
  <si>
    <t xml:space="preserve">Financing of Additional Capitalization  </t>
  </si>
  <si>
    <t>Checklist of Forms and other information/ documents for tariff filing for State Load Despatch Center, Odisha</t>
  </si>
  <si>
    <t>State Load Despatch Centre, Odisha</t>
  </si>
  <si>
    <t>Summary Sheet</t>
  </si>
  <si>
    <t>Included in salary</t>
  </si>
  <si>
    <t>Others (Specify) Uniform &amp; liveries</t>
  </si>
  <si>
    <t>Other Allowance such as shift, Conveyance, ABT, green card washing etc.</t>
  </si>
  <si>
    <t>Contractual Staff Payment</t>
  </si>
  <si>
    <t>GMR, Kamalanga</t>
  </si>
  <si>
    <t>SMC Power generation</t>
  </si>
  <si>
    <t xml:space="preserve">Aarti Steel Ltd </t>
  </si>
  <si>
    <t>TOTAL</t>
  </si>
  <si>
    <t>Plant &amp; Machinery  repairs and maintenance (R/M of 1 no light vehicle)</t>
  </si>
  <si>
    <t>No. of Employees (proposed)</t>
  </si>
  <si>
    <t>Receivables (2 months  of SOC &amp; MOC)</t>
  </si>
  <si>
    <t>APS equipment (DG Set)</t>
  </si>
  <si>
    <t>Aditya Aluminium Limited</t>
  </si>
  <si>
    <t>ESSAR Power (Orissa) Ltd.</t>
  </si>
  <si>
    <t>E</t>
  </si>
  <si>
    <t>Solar Projects</t>
  </si>
  <si>
    <t>ACME, Odisha</t>
  </si>
  <si>
    <t>AFTAB Solar</t>
  </si>
  <si>
    <t>Vedanta Limited (Jharsuguda)</t>
  </si>
  <si>
    <t>Vedanta Limited (Lanjigarh)</t>
  </si>
  <si>
    <t>Vedanta Limited (IPP)</t>
  </si>
  <si>
    <t>Meenakshi Power Ltd. (Small Hydro)</t>
  </si>
  <si>
    <t>DG Set for disaster management</t>
  </si>
  <si>
    <t>Electrical Installation for SLDC building (new)</t>
  </si>
  <si>
    <t>3 HP water pump</t>
  </si>
  <si>
    <t xml:space="preserve"> (b) Generating Station &amp; Sellers @45% of SOC</t>
  </si>
  <si>
    <t>Distribution Licensees &amp; Buyers @45% of SOC</t>
  </si>
  <si>
    <t xml:space="preserve"> (a) Generating Company @50% of MOC</t>
  </si>
  <si>
    <t xml:space="preserve"> (b) Distribution Licensees &amp; Buyers  @50% of MOC</t>
  </si>
  <si>
    <t>Photo copier</t>
  </si>
  <si>
    <t>Battery including new for data centre UPS</t>
  </si>
  <si>
    <t>Office Furnitures including new</t>
  </si>
  <si>
    <t>Computer tables for EASSC</t>
  </si>
  <si>
    <t>NBVL (IPP)</t>
  </si>
  <si>
    <t>Bhubaneshwar Power Pvt. Ltd.</t>
  </si>
  <si>
    <t>MGM Minerals Ltd.</t>
  </si>
  <si>
    <t>GEDCOL</t>
  </si>
  <si>
    <r>
      <t>Others (Specify)</t>
    </r>
    <r>
      <rPr>
        <sz val="9"/>
        <color indexed="8"/>
        <rFont val="ArialMT"/>
      </rPr>
      <t xml:space="preserve"> (Uniform &amp; Liveries)</t>
    </r>
  </si>
  <si>
    <t>-</t>
  </si>
  <si>
    <t>Repair of furnitures &amp; fixures</t>
  </si>
  <si>
    <t xml:space="preserve">Postage &amp; Telegram, Telefax </t>
  </si>
  <si>
    <t>Item</t>
  </si>
  <si>
    <t>Quanity</t>
  </si>
  <si>
    <t>Amount</t>
  </si>
  <si>
    <t>LS</t>
  </si>
  <si>
    <t xml:space="preserve">Software for countering the cyber attacks </t>
  </si>
  <si>
    <t>Colour Scanner</t>
  </si>
  <si>
    <t>2 no.</t>
  </si>
  <si>
    <t>FY 
2017-18</t>
  </si>
  <si>
    <t>Remarks</t>
  </si>
  <si>
    <t xml:space="preserve">Split type Air Conditioner </t>
  </si>
  <si>
    <t>Computers &amp; peripherals for data centre</t>
  </si>
  <si>
    <t>RVDU at Jaynagar sub-station</t>
  </si>
  <si>
    <t>(i)</t>
  </si>
  <si>
    <t>(ii)</t>
  </si>
  <si>
    <t>(iii)</t>
  </si>
  <si>
    <t>Procured during 2016-17 (18)</t>
  </si>
  <si>
    <t>Terminal Benefits (Employer's Share to PF)</t>
  </si>
  <si>
    <t>Arrear Salary (7th Pay)</t>
  </si>
  <si>
    <t xml:space="preserve">Provisions- RPP </t>
  </si>
  <si>
    <t>Terminal Benefits (Employer's Share)</t>
  </si>
  <si>
    <t>Other Allowance such as shift, Conveyance, ABT, green card, washing etc.</t>
  </si>
  <si>
    <t>Contractual Staff Payment /Trainee</t>
  </si>
  <si>
    <t>Terminal Benefits  (Employer's Share)</t>
  </si>
  <si>
    <t>BEL SOLAR</t>
  </si>
  <si>
    <t>Training (including certification of operators)</t>
  </si>
  <si>
    <t>Consultancy Service Charges</t>
  </si>
  <si>
    <t>OPGC Stage-I</t>
  </si>
  <si>
    <t>OPGC Stage-II</t>
  </si>
  <si>
    <t>Tata Steel BSL Limited, Meramundali</t>
  </si>
  <si>
    <t>Dalmia Cement (Bharat) Ltd. [OCL]</t>
  </si>
  <si>
    <t xml:space="preserve">Pattanaik Steel &amp; Alloys Limited </t>
  </si>
  <si>
    <t>FAX , Photo copier, Air Conditioners etc</t>
  </si>
  <si>
    <t>2020-21</t>
  </si>
  <si>
    <t>Tata Steel Long Product Limited (TSIL)</t>
  </si>
  <si>
    <t>FY 
2018-19</t>
  </si>
  <si>
    <t>Procurement &amp; Installation of AC machines in SLDC control room</t>
  </si>
  <si>
    <t>16 no.</t>
  </si>
  <si>
    <t>Procurement of computer and peripherals for SLDC control room &amp; office</t>
  </si>
  <si>
    <t xml:space="preserve">Weighted Average Rate of Depreciation(%) </t>
  </si>
  <si>
    <t>DETAILS OF CAPITAL EXPENDITURE APPROVED &amp; STATUS</t>
  </si>
  <si>
    <t>TABLE-1</t>
  </si>
  <si>
    <t>Approved vide OERC Order dated 23.03.2017 in Case No. 47 of 2016 and order dated 22.03.2018 in Case No. 78 of 2017</t>
  </si>
  <si>
    <t>Expenditure Incurred</t>
  </si>
  <si>
    <t>Expenditure for approving plan by BMC.</t>
  </si>
  <si>
    <t>Procurement of computer &amp; Peripherals for SLDC Data Centre</t>
  </si>
  <si>
    <t xml:space="preserve">*See Item 3, Table-2 </t>
  </si>
  <si>
    <t>Procurement of computer &amp; Peripherals, Laptops along with MS Office for use at SLDC.
(Desktop=12nos, Laptops=12 nos., Printer = 2 nos)</t>
  </si>
  <si>
    <t>26 nos</t>
  </si>
  <si>
    <t xml:space="preserve"> Assets acquired</t>
  </si>
  <si>
    <t>Procurement of computer tables for use at EASSC</t>
  </si>
  <si>
    <t>0.5 kVA UPS for office desktop PC</t>
  </si>
  <si>
    <t>Assets acquired</t>
  </si>
  <si>
    <t>6.0 kVA UPS for EASSC</t>
  </si>
  <si>
    <t>Not Procured</t>
  </si>
  <si>
    <t>Furnitures &amp; Fixtures for use of office staffs</t>
  </si>
  <si>
    <t>TABLE-2</t>
  </si>
  <si>
    <t>Approved vide letter DIR (T)-351/08/1520 dated 27.10.2017</t>
  </si>
  <si>
    <t xml:space="preserve">Remote Visual Display Unit for Machhakund </t>
  </si>
  <si>
    <t>* Assets acquired</t>
  </si>
  <si>
    <t>Expansion of Visual Pojection System (VPS)</t>
  </si>
  <si>
    <t>Upgradation of Visual Pojection System (VPS)</t>
  </si>
  <si>
    <t>Approved vide letter No. DIR(T)-351/08/1288 dated 10.09.2019.</t>
  </si>
  <si>
    <t>TABLE-3</t>
  </si>
  <si>
    <t>Organizational structure &amp; their functions (Annexure-II)</t>
  </si>
  <si>
    <t>Details of CAPEX approved &amp; status (Annexure-I)</t>
  </si>
  <si>
    <t>2021-22</t>
  </si>
  <si>
    <t>Maximum Scheduled (MW)                (up to end of October-2020)</t>
  </si>
  <si>
    <t>(iv)</t>
  </si>
  <si>
    <t>Procured during 2019-20 (16)</t>
  </si>
  <si>
    <t>Procured during 2012-13 (4)</t>
  </si>
  <si>
    <t>Video Projection System (VPS) including
upgradation and enhancement</t>
  </si>
  <si>
    <t>* Assets such as Land &amp; Building, Road have not been handed over to SLDC and hence not been considered for calculation of depreciation.</t>
  </si>
  <si>
    <t>Microphone Video for Video Conferencing</t>
  </si>
  <si>
    <t>New Furnitures for SLDC Director's office</t>
  </si>
  <si>
    <t>Arrear 7th Pay</t>
  </si>
  <si>
    <t xml:space="preserve">Provisions -  RPP </t>
  </si>
  <si>
    <t>Water purifier</t>
  </si>
  <si>
    <t>Work completed. The AMC work order will to be awarded after expiry of 2 years warranty period i.e. January 2022</t>
  </si>
  <si>
    <t>Construction of New Building  (excluding interiors) adjacent to the existing bulding at SLDC, Bhubaneswar for accommodation of staff
(The detailed estimate furnished by IDCO is enclosed, 30% of estimated cost is to be paid to IDCO as advance to take up the work)
Revised estimate for Rs. 34.35 Crores has been sent to OERC for approval.</t>
  </si>
  <si>
    <t>Procurement of computer &amp; Peripherals for SLDC Data Centre (Additional items)</t>
  </si>
  <si>
    <t>TABLE-4</t>
  </si>
  <si>
    <t>Procurement &amp; Installation of Firewall device at SLDC</t>
  </si>
  <si>
    <t>01 no.</t>
  </si>
  <si>
    <t>FY 
2020-21</t>
  </si>
  <si>
    <t>Approved vide letter No. DIR(T)-351/08/1298 dated 16.11.2020.</t>
  </si>
  <si>
    <t xml:space="preserve"> Assets acquired during FY 2019-20</t>
  </si>
  <si>
    <t>Baitarani Power Project Pvt. Ltd(Small Hydro)</t>
  </si>
  <si>
    <t>TPCODL</t>
  </si>
  <si>
    <t>Letter of OHPC for computation of Installed capacity for FY 2021-22(Annexure-III)</t>
  </si>
  <si>
    <t>Procured during 2014-15 (7)</t>
  </si>
  <si>
    <t xml:space="preserve">Note: </t>
  </si>
  <si>
    <r>
      <t>LEVY AND COLLECTION OF FEES &amp; CHARGES (</t>
    </r>
    <r>
      <rPr>
        <b/>
        <sz val="9"/>
        <rFont val="Rupee"/>
      </rPr>
      <t>Rs.</t>
    </r>
    <r>
      <rPr>
        <b/>
        <sz val="9"/>
        <rFont val="Arial"/>
        <family val="2"/>
      </rPr>
      <t xml:space="preserve"> in Lacs) For FY 2022-23</t>
    </r>
  </si>
  <si>
    <t>2022-23</t>
  </si>
  <si>
    <t>Gross Block as on 31.03.2021</t>
  </si>
  <si>
    <t xml:space="preserve"> Depreciation Amount for the year 2021-22</t>
  </si>
  <si>
    <t xml:space="preserve"> 2020-21 (Actual) </t>
  </si>
  <si>
    <t xml:space="preserve"> 2021-22  (Approved)</t>
  </si>
  <si>
    <t xml:space="preserve"> 2021-22  (Actual up to Sept.-21)</t>
  </si>
  <si>
    <t xml:space="preserve"> 2022-23 (Prop.)</t>
  </si>
  <si>
    <t>1. ACTUALS FOR PREVIOUS YEAR (2020-21)</t>
  </si>
  <si>
    <t>2. ACTUALS FOR IST SIX MONTHS OF THE CURRENT YEAR (2021-22)</t>
  </si>
  <si>
    <t>3. EXPECTED FOR LAST SIX MONTHS OF THE CURRENT YEAR(2021-22)</t>
  </si>
  <si>
    <t>4. EXPECTED FOR ENSUING YEAR(2022-23)</t>
  </si>
  <si>
    <t>31.03.2021</t>
  </si>
  <si>
    <t>30.09.2021</t>
  </si>
  <si>
    <t>Actuals for previous Financial Year 2020-21</t>
  </si>
  <si>
    <t>Actual For First Six Months Up to Sept' 21</t>
  </si>
  <si>
    <t>Estimates for ensuing year 2022-23</t>
  </si>
  <si>
    <t>Actual For First Six Months (up to Sept, 2021)</t>
  </si>
  <si>
    <t>FY 
2021-22</t>
  </si>
  <si>
    <t>Leased Internet connectivity / For Video Conferencing system</t>
  </si>
  <si>
    <t xml:space="preserve">Hiring/Rent of BSNL link for data transfer from 3 nos. Sub-LDCs to SLDC </t>
  </si>
  <si>
    <t>Leased Internet connectivity &amp; RF Link</t>
  </si>
  <si>
    <t>Band width charges for WAN</t>
  </si>
  <si>
    <t xml:space="preserve"> FMS</t>
  </si>
  <si>
    <t xml:space="preserve">Total (1 to 10) </t>
  </si>
  <si>
    <t xml:space="preserve">Net Total (11-12) </t>
  </si>
  <si>
    <t>Note:</t>
  </si>
  <si>
    <t>Assets acquired during FY 2021-22</t>
  </si>
  <si>
    <t>TABLE-5</t>
  </si>
  <si>
    <t>Approved vide letter No. DIR(T)-351/08/112 dated 19.01.2021.</t>
  </si>
  <si>
    <t>Procurement &amp; Installation of Poly studio with expansion Microphone</t>
  </si>
  <si>
    <t>Acer intel core i5 14 inch Laptop</t>
  </si>
  <si>
    <t>Amount
Approved</t>
  </si>
  <si>
    <t>Construction of New (G+5) Building with total built up area of 63559.2 Sq.ft.</t>
  </si>
  <si>
    <t>License renewal of Maintenance and Support (M&amp;S) contract of PSS/E user licenses of SLDC</t>
  </si>
  <si>
    <t>2 nos.</t>
  </si>
  <si>
    <t>Saptadhara SHEP</t>
  </si>
  <si>
    <t>Viraj Steel and Energy Pvt. Ltd</t>
  </si>
  <si>
    <t>TPNODL</t>
  </si>
  <si>
    <t>TPWODL</t>
  </si>
  <si>
    <t>TPSODL</t>
  </si>
  <si>
    <t>9a</t>
  </si>
  <si>
    <t>9b</t>
  </si>
  <si>
    <t>9c</t>
  </si>
  <si>
    <t>9d</t>
  </si>
  <si>
    <t>9e</t>
  </si>
  <si>
    <t>9f</t>
  </si>
  <si>
    <t>9g</t>
  </si>
  <si>
    <t>12 nos.</t>
  </si>
  <si>
    <t>Maximum Scheduled (MW)                (up to end of October-2021)</t>
  </si>
  <si>
    <t>Rungta Mines</t>
  </si>
  <si>
    <t>MPLS connectivity for Automatic Demand management Scheme (ADMS) signal communication with 20 nos. of substations.</t>
  </si>
  <si>
    <t>v) Contractual Staff
(2no. D.E.O.+ 4no. Attendant)</t>
  </si>
  <si>
    <t>(v)</t>
  </si>
  <si>
    <t>AC Stabilizer</t>
  </si>
  <si>
    <t>Printer</t>
  </si>
  <si>
    <t>UPS</t>
  </si>
  <si>
    <t>Office Equipments</t>
  </si>
  <si>
    <t>CCTV Camera</t>
  </si>
  <si>
    <t>Firewall</t>
  </si>
  <si>
    <t>M/s Sadipali IBP solar Pvt. Ltd.</t>
  </si>
  <si>
    <t>M/s Dakshin Odisha Urja Pvt. Ltd.</t>
  </si>
  <si>
    <t>M/s Vento Power &amp; Energy Ltd. KESINGA 1</t>
  </si>
  <si>
    <t>M/s Vento Power Pvt. Ltd. KESINGA- 2</t>
  </si>
  <si>
    <t xml:space="preserve">M/s Vento Power Infra Pvt. Ltd. TUSURA -1 </t>
  </si>
  <si>
    <t>M/s Vento Energy Infra Pvt. Ltd. TUSURA- 2</t>
  </si>
  <si>
    <t>M/s Vento Power Projects Pvt. Ltd.  TENTULIKHUNTI</t>
  </si>
  <si>
    <t>ABRL, Saintala</t>
  </si>
  <si>
    <t>ABRL , Bouda</t>
  </si>
  <si>
    <t>ABRL, Bargarh New</t>
  </si>
  <si>
    <t>J K PAPER, Theruvali</t>
  </si>
  <si>
    <t>Organisational Development Expenses Cultural, Sports and health etc</t>
  </si>
  <si>
    <t>Others (Specify)Disaster Expenses
Sattelite Phone</t>
  </si>
  <si>
    <t>(i) The FMS chrages mentioned above will be the contribution of SLDC in the Primary Data Centre at OPTCL premises</t>
  </si>
  <si>
    <t>Civil works repairs and maintenance
(demolition &amp; construction of dilapidated rooms, leak proof treatment of roofs, colouring &amp; maintenance of residential buildings of SLDC colony)</t>
  </si>
  <si>
    <t xml:space="preserve">M/s Raajratna Energy Holdings Pvt. Ltd. </t>
  </si>
  <si>
    <t xml:space="preserve">M/s S.N. Mohanty </t>
  </si>
  <si>
    <t>MGM Green Energy Ltd.</t>
  </si>
  <si>
    <t>M/s Molisati Vinimay Pvt. Ltd.</t>
  </si>
  <si>
    <t xml:space="preserve">M/s Jay Iron and Steel Ltd.  </t>
  </si>
  <si>
    <t>M/s Abacus Holdings Pvt. Ltd.</t>
  </si>
  <si>
    <t>M/s Shri Mahavir Ferro Alloys Pvt. Ltd.</t>
  </si>
  <si>
    <t>M/s Vivacity Renewable Energy Pvt. Ltd.</t>
  </si>
  <si>
    <t xml:space="preserve">Alex Green Energy Ltd. </t>
  </si>
  <si>
    <t>M/s Jyoti Solar Solutions Pvt. Ltd.</t>
  </si>
  <si>
    <t>MCL, Burla</t>
  </si>
  <si>
    <t>IMFA Solar, Theruvali</t>
  </si>
  <si>
    <t>OCL, Dalmiya cement, Salepur</t>
  </si>
  <si>
    <t>The building plan submitted by the architect has been approved and the tendering work is under progress.</t>
  </si>
  <si>
    <r>
      <t xml:space="preserve"> (Rs.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</si>
  <si>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r>
      <t>Bhusan Power &amp; Steel Ltd.,</t>
    </r>
    <r>
      <rPr>
        <sz val="8"/>
        <rFont val="Arial"/>
        <family val="2"/>
      </rPr>
      <t>Jharsuguda</t>
    </r>
  </si>
  <si>
    <r>
      <t xml:space="preserve"> (Rs. 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</si>
  <si>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t>Laptops, Desktop Computers &amp; peripherals for SLDC Control room and office</t>
  </si>
  <si>
    <t>v) Contractual Staff
(4no. D.E.O.+ 2no. Driver + 4no. Attendant)</t>
  </si>
  <si>
    <t>v) Contractual Staff
(6no. D.E.O.+ 2no. Driver + 6no. Attendant)</t>
  </si>
  <si>
    <t>The PSS/E user licenses of SLDC have been renewed</t>
  </si>
  <si>
    <t>Note: 4 Nos. of Telecom Employees engaged at SLDC included in above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</si>
</sst>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#.#######"/>
    <numFmt numFmtId="165" formatCode="00.00"/>
    <numFmt numFmtId="166" formatCode="0.000"/>
    <numFmt numFmtId="167" formatCode="0.0000000"/>
    <numFmt numFmtId="168" formatCode="0.00000"/>
    <numFmt numFmtId="169" formatCode="0.000000"/>
    <numFmt numFmtId="170" formatCode="0.0000"/>
  </numFmts>
  <fonts count="69">
    <font>
      <sz val="10"/>
      <color indexed="8"/>
      <name val="Arial"/>
      <family val="2"/>
    </font>
    <font>
      <b/>
      <sz val="10"/>
      <color indexed="8"/>
      <name val="Tahoma-"/>
      <family val="2"/>
    </font>
    <font>
      <sz val="10"/>
      <color indexed="8"/>
      <name val="Tahoma"/>
      <family val="2"/>
    </font>
    <font>
      <sz val="10"/>
      <color indexed="8"/>
      <name val="ArialMT"/>
      <family val="2"/>
    </font>
    <font>
      <sz val="10"/>
      <color indexed="8"/>
      <name val="TimesNewRomanPSMT"/>
      <family val="2"/>
    </font>
    <font>
      <b/>
      <sz val="10"/>
      <color indexed="8"/>
      <name val="Arial-MT"/>
      <family val="2"/>
    </font>
    <font>
      <sz val="12"/>
      <color indexed="8"/>
      <name val="Tahoma"/>
      <family val="2"/>
    </font>
    <font>
      <b/>
      <sz val="12"/>
      <color indexed="8"/>
      <name val="Tahoma-"/>
      <family val="2"/>
    </font>
    <font>
      <b/>
      <sz val="12"/>
      <color indexed="8"/>
      <name val="Arial-MT"/>
      <family val="2"/>
    </font>
    <font>
      <b/>
      <sz val="11"/>
      <color indexed="8"/>
      <name val="Arial-MT"/>
      <family val="2"/>
    </font>
    <font>
      <b/>
      <u/>
      <sz val="10"/>
      <color indexed="8"/>
      <name val="Tahoma-"/>
      <family val="2"/>
    </font>
    <font>
      <sz val="10"/>
      <color indexed="8"/>
      <name val="Tahoma-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-MT"/>
      <family val="2"/>
    </font>
    <font>
      <b/>
      <sz val="10"/>
      <color indexed="8"/>
      <name val="ArialMT"/>
    </font>
    <font>
      <b/>
      <sz val="10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0"/>
      <color indexed="10"/>
      <name val="Arial"/>
      <family val="2"/>
    </font>
    <font>
      <sz val="10"/>
      <color indexed="8"/>
      <name val="Arial-MT"/>
    </font>
    <font>
      <sz val="10"/>
      <color indexed="8"/>
      <name val="Arial-MT"/>
      <family val="2"/>
    </font>
    <font>
      <b/>
      <sz val="10"/>
      <color indexed="8"/>
      <name val="Arial-MT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MT"/>
    </font>
    <font>
      <sz val="10"/>
      <name val="ArialMT"/>
      <family val="2"/>
    </font>
    <font>
      <sz val="12"/>
      <color indexed="8"/>
      <name val="Wingdings"/>
      <charset val="2"/>
    </font>
    <font>
      <sz val="10"/>
      <color indexed="8"/>
      <name val="Tahoma-"/>
      <family val="2"/>
    </font>
    <font>
      <b/>
      <i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name val="Rupee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name val="ArialMT"/>
    </font>
    <font>
      <sz val="9"/>
      <color indexed="8"/>
      <name val="ArialMT"/>
    </font>
    <font>
      <sz val="12"/>
      <name val="Arial"/>
      <family val="2"/>
    </font>
    <font>
      <b/>
      <i/>
      <sz val="12"/>
      <color indexed="8"/>
      <name val="Arial"/>
      <family val="2"/>
    </font>
    <font>
      <sz val="10"/>
      <color rgb="FFFFC000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2"/>
      <color rgb="FFFF0000"/>
      <name val="Tahoma"/>
      <family val="2"/>
    </font>
    <font>
      <sz val="9"/>
      <color indexed="8"/>
      <name val="Arial-MT"/>
    </font>
    <font>
      <vertAlign val="superscript"/>
      <sz val="12"/>
      <color rgb="FFFF0000"/>
      <name val="Tahoma"/>
      <family val="2"/>
    </font>
    <font>
      <sz val="9.5"/>
      <name val="ArialMT"/>
      <family val="2"/>
    </font>
    <font>
      <b/>
      <sz val="10"/>
      <name val="ArialMT"/>
    </font>
    <font>
      <b/>
      <sz val="10"/>
      <name val="Arial-MT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sz val="9"/>
      <name val="Arial-MT"/>
      <family val="2"/>
    </font>
    <font>
      <sz val="9"/>
      <name val="ArialMT"/>
      <family val="2"/>
    </font>
    <font>
      <b/>
      <sz val="9"/>
      <name val="ArialMT"/>
    </font>
    <font>
      <sz val="9"/>
      <name val="Rupee Foradian"/>
      <family val="2"/>
    </font>
    <font>
      <b/>
      <i/>
      <sz val="9"/>
      <name val="Rupee"/>
    </font>
    <font>
      <b/>
      <i/>
      <sz val="9"/>
      <name val="Times New Roman"/>
      <family val="1"/>
    </font>
    <font>
      <sz val="8"/>
      <name val="Arial"/>
      <family val="2"/>
    </font>
    <font>
      <b/>
      <sz val="11"/>
      <name val="Arial-MT"/>
      <family val="2"/>
    </font>
    <font>
      <b/>
      <sz val="12"/>
      <name val="Tahoma-"/>
      <family val="2"/>
    </font>
    <font>
      <sz val="10"/>
      <name val="Arial-MT"/>
    </font>
    <font>
      <b/>
      <sz val="10"/>
      <name val="Arial-MT"/>
    </font>
    <font>
      <sz val="10"/>
      <name val="Arial-MT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/>
      <bottom/>
      <diagonal/>
    </border>
  </borders>
  <cellStyleXfs count="4">
    <xf numFmtId="0" fontId="0" fillId="0" borderId="0"/>
    <xf numFmtId="0" fontId="15" fillId="0" borderId="0"/>
    <xf numFmtId="0" fontId="26" fillId="0" borderId="0"/>
    <xf numFmtId="0" fontId="15" fillId="0" borderId="0"/>
  </cellStyleXfs>
  <cellXfs count="491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66" fontId="12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0" fillId="0" borderId="1" xfId="0" applyNumberFormat="1" applyBorder="1"/>
    <xf numFmtId="166" fontId="0" fillId="0" borderId="0" xfId="0" applyNumberFormat="1" applyBorder="1"/>
    <xf numFmtId="0" fontId="0" fillId="0" borderId="0" xfId="0" applyFont="1" applyFill="1" applyBorder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6" fontId="0" fillId="0" borderId="1" xfId="0" applyNumberFormat="1" applyBorder="1" applyAlignment="1">
      <alignment vertical="top"/>
    </xf>
    <xf numFmtId="166" fontId="0" fillId="0" borderId="1" xfId="0" quotePrefix="1" applyNumberFormat="1" applyBorder="1"/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4" fillId="0" borderId="0" xfId="0" applyFont="1" applyBorder="1" applyAlignment="1">
      <alignment horizontal="left"/>
    </xf>
    <xf numFmtId="166" fontId="0" fillId="0" borderId="1" xfId="0" applyNumberForma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0" fillId="0" borderId="6" xfId="0" applyBorder="1"/>
    <xf numFmtId="0" fontId="5" fillId="0" borderId="1" xfId="0" applyFont="1" applyBorder="1" applyAlignment="1"/>
    <xf numFmtId="166" fontId="0" fillId="0" borderId="0" xfId="0" applyNumberFormat="1"/>
    <xf numFmtId="166" fontId="12" fillId="0" borderId="1" xfId="0" applyNumberFormat="1" applyFont="1" applyBorder="1" applyAlignment="1">
      <alignment horizontal="right" vertical="top"/>
    </xf>
    <xf numFmtId="166" fontId="1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0" fillId="0" borderId="1" xfId="0" applyFont="1" applyBorder="1"/>
    <xf numFmtId="0" fontId="25" fillId="0" borderId="1" xfId="0" applyFont="1" applyBorder="1"/>
    <xf numFmtId="0" fontId="25" fillId="0" borderId="1" xfId="0" applyFont="1" applyBorder="1" applyAlignment="1">
      <alignment vertical="top" wrapText="1"/>
    </xf>
    <xf numFmtId="0" fontId="25" fillId="0" borderId="0" xfId="0" applyFont="1"/>
    <xf numFmtId="166" fontId="12" fillId="0" borderId="1" xfId="0" applyNumberFormat="1" applyFont="1" applyFill="1" applyBorder="1" applyAlignment="1">
      <alignment horizontal="right" vertical="top"/>
    </xf>
    <xf numFmtId="10" fontId="0" fillId="0" borderId="1" xfId="0" applyNumberFormat="1" applyBorder="1" applyAlignment="1">
      <alignment vertical="center"/>
    </xf>
    <xf numFmtId="0" fontId="30" fillId="0" borderId="1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29" fillId="0" borderId="1" xfId="0" applyFont="1" applyBorder="1" applyAlignment="1">
      <alignment horizontal="left" vertical="top" wrapText="1"/>
    </xf>
    <xf numFmtId="166" fontId="0" fillId="0" borderId="1" xfId="0" applyNumberFormat="1" applyBorder="1" applyAlignment="1">
      <alignment vertical="center"/>
    </xf>
    <xf numFmtId="166" fontId="12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vertical="top" wrapText="1"/>
    </xf>
    <xf numFmtId="0" fontId="33" fillId="0" borderId="1" xfId="0" applyFont="1" applyBorder="1"/>
    <xf numFmtId="0" fontId="28" fillId="0" borderId="1" xfId="0" applyFont="1" applyBorder="1" applyAlignment="1">
      <alignment horizontal="left" vertical="top" wrapText="1"/>
    </xf>
    <xf numFmtId="2" fontId="25" fillId="0" borderId="1" xfId="0" applyNumberFormat="1" applyFont="1" applyBorder="1" applyAlignment="1">
      <alignment horizontal="right"/>
    </xf>
    <xf numFmtId="2" fontId="25" fillId="0" borderId="1" xfId="0" applyNumberFormat="1" applyFon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166" fontId="27" fillId="0" borderId="1" xfId="0" applyNumberFormat="1" applyFont="1" applyBorder="1" applyAlignment="1">
      <alignment horizontal="right" vertical="top"/>
    </xf>
    <xf numFmtId="166" fontId="33" fillId="0" borderId="1" xfId="0" applyNumberFormat="1" applyFont="1" applyBorder="1"/>
    <xf numFmtId="0" fontId="31" fillId="0" borderId="1" xfId="0" applyFont="1" applyBorder="1" applyAlignment="1">
      <alignment horizontal="center" vertical="center"/>
    </xf>
    <xf numFmtId="166" fontId="25" fillId="0" borderId="1" xfId="0" applyNumberFormat="1" applyFont="1" applyBorder="1"/>
    <xf numFmtId="0" fontId="25" fillId="0" borderId="1" xfId="0" applyFont="1" applyBorder="1" applyAlignment="1">
      <alignment vertical="top"/>
    </xf>
    <xf numFmtId="0" fontId="25" fillId="0" borderId="1" xfId="0" quotePrefix="1" applyFont="1" applyBorder="1" applyAlignment="1">
      <alignment vertical="top"/>
    </xf>
    <xf numFmtId="0" fontId="25" fillId="0" borderId="1" xfId="0" applyFont="1" applyBorder="1" applyAlignment="1">
      <alignment wrapText="1"/>
    </xf>
    <xf numFmtId="0" fontId="25" fillId="0" borderId="0" xfId="0" applyFont="1" applyAlignment="1">
      <alignment vertical="top"/>
    </xf>
    <xf numFmtId="166" fontId="25" fillId="0" borderId="1" xfId="0" applyNumberFormat="1" applyFont="1" applyFill="1" applyBorder="1" applyAlignment="1">
      <alignment horizontal="right" vertical="top"/>
    </xf>
    <xf numFmtId="166" fontId="12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right" vertical="top"/>
    </xf>
    <xf numFmtId="166" fontId="0" fillId="0" borderId="1" xfId="0" quotePrefix="1" applyNumberFormat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top"/>
    </xf>
    <xf numFmtId="2" fontId="25" fillId="2" borderId="0" xfId="0" applyNumberFormat="1" applyFont="1" applyFill="1" applyBorder="1" applyAlignment="1">
      <alignment horizontal="right" vertical="top"/>
    </xf>
    <xf numFmtId="0" fontId="20" fillId="2" borderId="1" xfId="0" applyFont="1" applyFill="1" applyBorder="1"/>
    <xf numFmtId="0" fontId="25" fillId="2" borderId="1" xfId="0" applyFont="1" applyFill="1" applyBorder="1"/>
    <xf numFmtId="0" fontId="25" fillId="2" borderId="1" xfId="0" applyFont="1" applyFill="1" applyBorder="1" applyAlignment="1">
      <alignment horizontal="right" vertical="top"/>
    </xf>
    <xf numFmtId="166" fontId="0" fillId="2" borderId="1" xfId="0" applyNumberFormat="1" applyFill="1" applyBorder="1"/>
    <xf numFmtId="0" fontId="30" fillId="0" borderId="1" xfId="0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166" fontId="0" fillId="0" borderId="1" xfId="0" applyNumberFormat="1" applyFill="1" applyBorder="1" applyAlignment="1">
      <alignment horizontal="right" vertical="top"/>
    </xf>
    <xf numFmtId="2" fontId="0" fillId="0" borderId="0" xfId="0" applyNumberFormat="1"/>
    <xf numFmtId="0" fontId="25" fillId="0" borderId="1" xfId="0" applyFont="1" applyFill="1" applyBorder="1"/>
    <xf numFmtId="0" fontId="39" fillId="0" borderId="1" xfId="0" applyFont="1" applyBorder="1" applyAlignment="1">
      <alignment horizontal="left" vertical="top" wrapText="1"/>
    </xf>
    <xf numFmtId="166" fontId="25" fillId="0" borderId="1" xfId="0" applyNumberFormat="1" applyFont="1" applyBorder="1" applyAlignment="1">
      <alignment horizontal="center" vertical="top"/>
    </xf>
    <xf numFmtId="0" fontId="25" fillId="0" borderId="1" xfId="0" applyFont="1" applyFill="1" applyBorder="1" applyAlignment="1">
      <alignment wrapText="1"/>
    </xf>
    <xf numFmtId="0" fontId="25" fillId="0" borderId="0" xfId="0" applyFont="1" applyBorder="1"/>
    <xf numFmtId="0" fontId="38" fillId="0" borderId="1" xfId="1" applyFont="1" applyBorder="1" applyAlignment="1">
      <alignment horizontal="center" vertical="top" wrapText="1"/>
    </xf>
    <xf numFmtId="0" fontId="38" fillId="0" borderId="1" xfId="1" applyFont="1" applyBorder="1" applyAlignment="1">
      <alignment horizontal="center" vertical="top"/>
    </xf>
    <xf numFmtId="0" fontId="37" fillId="0" borderId="1" xfId="1" applyFont="1" applyBorder="1" applyAlignment="1">
      <alignment horizontal="center" vertical="top"/>
    </xf>
    <xf numFmtId="0" fontId="24" fillId="0" borderId="1" xfId="1" applyFont="1" applyBorder="1" applyAlignment="1">
      <alignment vertical="top" wrapText="1"/>
    </xf>
    <xf numFmtId="0" fontId="24" fillId="0" borderId="1" xfId="1" applyFont="1" applyBorder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vertical="top" wrapText="1"/>
    </xf>
    <xf numFmtId="0" fontId="37" fillId="0" borderId="0" xfId="1" applyFont="1" applyAlignment="1">
      <alignment horizontal="center" vertical="top" wrapText="1"/>
    </xf>
    <xf numFmtId="166" fontId="0" fillId="0" borderId="1" xfId="0" applyNumberFormat="1" applyFill="1" applyBorder="1" applyAlignment="1">
      <alignment vertical="center"/>
    </xf>
    <xf numFmtId="1" fontId="25" fillId="0" borderId="1" xfId="0" applyNumberFormat="1" applyFont="1" applyBorder="1" applyAlignment="1">
      <alignment horizontal="right" vertical="top"/>
    </xf>
    <xf numFmtId="1" fontId="25" fillId="0" borderId="1" xfId="0" applyNumberFormat="1" applyFont="1" applyBorder="1" applyAlignment="1">
      <alignment horizontal="right"/>
    </xf>
    <xf numFmtId="166" fontId="12" fillId="0" borderId="0" xfId="0" applyNumberFormat="1" applyFont="1" applyFill="1" applyBorder="1"/>
    <xf numFmtId="166" fontId="34" fillId="0" borderId="1" xfId="0" applyNumberFormat="1" applyFont="1" applyBorder="1"/>
    <xf numFmtId="0" fontId="12" fillId="0" borderId="1" xfId="0" applyFont="1" applyBorder="1" applyAlignment="1">
      <alignment horizontal="center" vertical="top" wrapText="1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166" fontId="44" fillId="0" borderId="0" xfId="0" applyNumberFormat="1" applyFont="1" applyAlignment="1">
      <alignment vertical="center"/>
    </xf>
    <xf numFmtId="2" fontId="37" fillId="0" borderId="1" xfId="1" applyNumberFormat="1" applyFont="1" applyBorder="1" applyAlignment="1">
      <alignment horizontal="center" vertical="top"/>
    </xf>
    <xf numFmtId="2" fontId="24" fillId="0" borderId="1" xfId="1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10" fontId="0" fillId="0" borderId="1" xfId="0" applyNumberFormat="1" applyFont="1" applyFill="1" applyBorder="1"/>
    <xf numFmtId="166" fontId="11" fillId="0" borderId="1" xfId="0" applyNumberFormat="1" applyFont="1" applyFill="1" applyBorder="1" applyAlignment="1">
      <alignment horizontal="right"/>
    </xf>
    <xf numFmtId="10" fontId="0" fillId="0" borderId="1" xfId="0" applyNumberFormat="1" applyFont="1" applyFill="1" applyBorder="1" applyAlignment="1">
      <alignment vertical="center"/>
    </xf>
    <xf numFmtId="0" fontId="46" fillId="0" borderId="0" xfId="0" applyFont="1"/>
    <xf numFmtId="0" fontId="34" fillId="2" borderId="0" xfId="2" applyFont="1" applyFill="1" applyBorder="1"/>
    <xf numFmtId="0" fontId="13" fillId="2" borderId="0" xfId="0" applyFont="1" applyFill="1"/>
    <xf numFmtId="0" fontId="0" fillId="2" borderId="0" xfId="0" applyFill="1"/>
    <xf numFmtId="0" fontId="24" fillId="2" borderId="0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2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Border="1" applyAlignment="1">
      <alignment horizontal="right" vertical="center"/>
    </xf>
    <xf numFmtId="0" fontId="24" fillId="2" borderId="0" xfId="0" applyFont="1" applyFill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/>
    <xf numFmtId="0" fontId="8" fillId="2" borderId="0" xfId="0" applyFont="1" applyFill="1" applyBorder="1" applyAlignment="1">
      <alignment horizontal="left"/>
    </xf>
    <xf numFmtId="0" fontId="2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right"/>
    </xf>
    <xf numFmtId="0" fontId="0" fillId="2" borderId="0" xfId="0" applyFill="1" applyBorder="1" applyAlignment="1"/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right"/>
    </xf>
    <xf numFmtId="0" fontId="15" fillId="2" borderId="0" xfId="0" applyFont="1" applyFill="1" applyBorder="1" applyAlignment="1"/>
    <xf numFmtId="0" fontId="15" fillId="2" borderId="0" xfId="0" applyFont="1" applyFill="1" applyAlignment="1">
      <alignment horizontal="right"/>
    </xf>
    <xf numFmtId="0" fontId="0" fillId="2" borderId="3" xfId="0" applyFill="1" applyBorder="1"/>
    <xf numFmtId="0" fontId="5" fillId="2" borderId="3" xfId="0" applyFont="1" applyFill="1" applyBorder="1" applyAlignment="1">
      <alignment horizontal="left"/>
    </xf>
    <xf numFmtId="0" fontId="32" fillId="2" borderId="0" xfId="0" applyFont="1" applyFill="1" applyAlignment="1">
      <alignment horizontal="right"/>
    </xf>
    <xf numFmtId="0" fontId="0" fillId="2" borderId="0" xfId="0" applyFill="1" applyAlignment="1">
      <alignment vertical="top"/>
    </xf>
    <xf numFmtId="0" fontId="24" fillId="2" borderId="0" xfId="0" applyFont="1" applyFill="1" applyBorder="1" applyAlignment="1">
      <alignment horizontal="left" vertical="top"/>
    </xf>
    <xf numFmtId="0" fontId="21" fillId="2" borderId="0" xfId="0" applyFont="1" applyFill="1" applyBorder="1" applyAlignment="1">
      <alignment horizontal="left"/>
    </xf>
    <xf numFmtId="0" fontId="24" fillId="2" borderId="0" xfId="0" applyFont="1" applyFill="1" applyAlignment="1">
      <alignment vertical="top"/>
    </xf>
    <xf numFmtId="0" fontId="14" fillId="2" borderId="0" xfId="0" applyFont="1" applyFill="1" applyAlignment="1"/>
    <xf numFmtId="0" fontId="12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left" vertical="top"/>
    </xf>
    <xf numFmtId="0" fontId="32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0" fillId="2" borderId="0" xfId="0" applyFont="1" applyFill="1"/>
    <xf numFmtId="0" fontId="15" fillId="2" borderId="0" xfId="1" applyFill="1"/>
    <xf numFmtId="0" fontId="45" fillId="2" borderId="0" xfId="0" applyFont="1" applyFill="1"/>
    <xf numFmtId="0" fontId="47" fillId="2" borderId="0" xfId="1" applyFont="1" applyFill="1" applyAlignment="1">
      <alignment horizontal="left" vertical="top"/>
    </xf>
    <xf numFmtId="0" fontId="46" fillId="2" borderId="0" xfId="1" applyFont="1" applyFill="1"/>
    <xf numFmtId="0" fontId="42" fillId="2" borderId="0" xfId="1" applyFont="1" applyFill="1" applyAlignment="1">
      <alignment horizontal="right"/>
    </xf>
    <xf numFmtId="0" fontId="37" fillId="2" borderId="0" xfId="1" applyFont="1" applyFill="1" applyAlignment="1">
      <alignment vertical="top" wrapText="1"/>
    </xf>
    <xf numFmtId="0" fontId="37" fillId="2" borderId="0" xfId="1" applyFont="1" applyFill="1" applyAlignment="1">
      <alignment horizontal="center" vertical="top" wrapText="1"/>
    </xf>
    <xf numFmtId="0" fontId="42" fillId="2" borderId="0" xfId="1" applyFont="1" applyFill="1" applyAlignment="1">
      <alignment horizontal="left" vertical="top"/>
    </xf>
    <xf numFmtId="0" fontId="24" fillId="2" borderId="0" xfId="1" applyFont="1" applyFill="1" applyAlignment="1">
      <alignment horizontal="left" vertical="top"/>
    </xf>
    <xf numFmtId="0" fontId="35" fillId="2" borderId="0" xfId="1" applyFont="1" applyFill="1" applyAlignment="1">
      <alignment horizontal="left" vertical="top"/>
    </xf>
    <xf numFmtId="0" fontId="44" fillId="2" borderId="0" xfId="0" applyFont="1" applyFill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2" fontId="27" fillId="0" borderId="1" xfId="0" applyNumberFormat="1" applyFont="1" applyBorder="1" applyAlignment="1">
      <alignment horizontal="right" vertical="top"/>
    </xf>
    <xf numFmtId="170" fontId="25" fillId="0" borderId="1" xfId="0" applyNumberFormat="1" applyFont="1" applyBorder="1"/>
    <xf numFmtId="2" fontId="25" fillId="0" borderId="1" xfId="0" applyNumberFormat="1" applyFont="1" applyFill="1" applyBorder="1" applyAlignment="1">
      <alignment horizontal="right" vertical="top"/>
    </xf>
    <xf numFmtId="2" fontId="25" fillId="0" borderId="1" xfId="0" applyNumberFormat="1" applyFont="1" applyBorder="1"/>
    <xf numFmtId="166" fontId="25" fillId="0" borderId="1" xfId="0" applyNumberFormat="1" applyFont="1" applyBorder="1" applyAlignment="1">
      <alignment vertical="center"/>
    </xf>
    <xf numFmtId="0" fontId="14" fillId="0" borderId="0" xfId="0" applyFont="1"/>
    <xf numFmtId="0" fontId="25" fillId="0" borderId="1" xfId="0" applyFont="1" applyBorder="1" applyAlignment="1"/>
    <xf numFmtId="165" fontId="0" fillId="0" borderId="5" xfId="0" applyNumberFormat="1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/>
    <xf numFmtId="0" fontId="25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vertical="top" wrapText="1"/>
    </xf>
    <xf numFmtId="166" fontId="11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vertical="top"/>
    </xf>
    <xf numFmtId="166" fontId="11" fillId="0" borderId="1" xfId="0" applyNumberFormat="1" applyFont="1" applyFill="1" applyBorder="1" applyAlignment="1">
      <alignment horizontal="right" vertical="center"/>
    </xf>
    <xf numFmtId="166" fontId="33" fillId="0" borderId="1" xfId="0" applyNumberFormat="1" applyFont="1" applyBorder="1" applyAlignment="1">
      <alignment vertical="center"/>
    </xf>
    <xf numFmtId="0" fontId="0" fillId="0" borderId="0" xfId="0" applyFill="1"/>
    <xf numFmtId="0" fontId="37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vertical="center" wrapText="1"/>
    </xf>
    <xf numFmtId="0" fontId="37" fillId="0" borderId="1" xfId="1" applyFont="1" applyBorder="1" applyAlignment="1">
      <alignment horizontal="center" vertical="center" wrapText="1"/>
    </xf>
    <xf numFmtId="2" fontId="37" fillId="0" borderId="1" xfId="1" applyNumberFormat="1" applyFont="1" applyBorder="1" applyAlignment="1">
      <alignment horizontal="center" vertical="center"/>
    </xf>
    <xf numFmtId="0" fontId="46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left" vertical="center" wrapText="1"/>
    </xf>
    <xf numFmtId="0" fontId="37" fillId="0" borderId="1" xfId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7" fillId="0" borderId="5" xfId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0" fontId="24" fillId="0" borderId="1" xfId="1" applyFont="1" applyBorder="1" applyAlignment="1">
      <alignment horizontal="center" vertical="center" wrapText="1"/>
    </xf>
    <xf numFmtId="166" fontId="37" fillId="0" borderId="1" xfId="1" applyNumberFormat="1" applyFont="1" applyFill="1" applyBorder="1" applyAlignment="1">
      <alignment horizontal="center" vertical="center"/>
    </xf>
    <xf numFmtId="166" fontId="37" fillId="0" borderId="1" xfId="1" applyNumberFormat="1" applyFont="1" applyBorder="1" applyAlignment="1">
      <alignment horizontal="center" vertical="center"/>
    </xf>
    <xf numFmtId="2" fontId="24" fillId="0" borderId="1" xfId="1" applyNumberFormat="1" applyFont="1" applyBorder="1" applyAlignment="1">
      <alignment horizontal="center" vertical="center"/>
    </xf>
    <xf numFmtId="0" fontId="37" fillId="2" borderId="0" xfId="1" applyFont="1" applyFill="1" applyAlignment="1">
      <alignment horizontal="center" vertical="top"/>
    </xf>
    <xf numFmtId="0" fontId="42" fillId="2" borderId="0" xfId="1" applyFont="1" applyFill="1" applyAlignment="1">
      <alignment horizontal="center"/>
    </xf>
    <xf numFmtId="166" fontId="46" fillId="0" borderId="1" xfId="1" applyNumberFormat="1" applyFont="1" applyBorder="1" applyAlignment="1">
      <alignment horizontal="center" vertical="center" wrapText="1"/>
    </xf>
    <xf numFmtId="2" fontId="37" fillId="0" borderId="1" xfId="1" applyNumberFormat="1" applyFont="1" applyFill="1" applyBorder="1" applyAlignment="1">
      <alignment horizontal="center" vertical="center"/>
    </xf>
    <xf numFmtId="2" fontId="37" fillId="2" borderId="0" xfId="1" applyNumberFormat="1" applyFont="1" applyFill="1" applyAlignment="1">
      <alignment horizontal="center" vertical="top"/>
    </xf>
    <xf numFmtId="0" fontId="15" fillId="2" borderId="0" xfId="1" applyFill="1" applyAlignment="1">
      <alignment horizontal="center"/>
    </xf>
    <xf numFmtId="168" fontId="37" fillId="0" borderId="1" xfId="1" applyNumberFormat="1" applyFont="1" applyBorder="1" applyAlignment="1">
      <alignment horizontal="center" vertical="center"/>
    </xf>
    <xf numFmtId="169" fontId="37" fillId="0" borderId="1" xfId="1" applyNumberFormat="1" applyFont="1" applyBorder="1" applyAlignment="1">
      <alignment horizontal="center" vertical="center"/>
    </xf>
    <xf numFmtId="168" fontId="37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8" fontId="24" fillId="0" borderId="1" xfId="1" applyNumberFormat="1" applyFont="1" applyBorder="1" applyAlignment="1">
      <alignment horizontal="center" vertical="top"/>
    </xf>
    <xf numFmtId="0" fontId="41" fillId="0" borderId="1" xfId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/>
    </xf>
    <xf numFmtId="2" fontId="41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5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/>
    </xf>
    <xf numFmtId="2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1" xfId="0" applyFont="1" applyFill="1" applyBorder="1"/>
    <xf numFmtId="165" fontId="0" fillId="0" borderId="1" xfId="0" applyNumberFormat="1" applyFont="1" applyFill="1" applyBorder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Border="1"/>
    <xf numFmtId="165" fontId="25" fillId="0" borderId="1" xfId="0" applyNumberFormat="1" applyFont="1" applyFill="1" applyBorder="1" applyAlignment="1">
      <alignment vertical="top" wrapText="1"/>
    </xf>
    <xf numFmtId="165" fontId="25" fillId="0" borderId="0" xfId="0" applyNumberFormat="1" applyFont="1" applyFill="1" applyBorder="1" applyAlignment="1">
      <alignment vertical="top" wrapText="1"/>
    </xf>
    <xf numFmtId="165" fontId="0" fillId="0" borderId="5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 wrapText="1"/>
    </xf>
    <xf numFmtId="10" fontId="25" fillId="0" borderId="1" xfId="0" applyNumberFormat="1" applyFont="1" applyFill="1" applyBorder="1" applyAlignment="1">
      <alignment vertical="center"/>
    </xf>
    <xf numFmtId="170" fontId="0" fillId="0" borderId="0" xfId="0" applyNumberFormat="1" applyFill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166" fontId="25" fillId="0" borderId="0" xfId="0" applyNumberFormat="1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vertical="top" wrapText="1"/>
    </xf>
    <xf numFmtId="165" fontId="0" fillId="0" borderId="0" xfId="0" applyNumberFormat="1" applyFill="1" applyBorder="1" applyAlignment="1">
      <alignment vertical="top" wrapText="1"/>
    </xf>
    <xf numFmtId="165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0" fontId="0" fillId="0" borderId="5" xfId="0" applyNumberFormat="1" applyFont="1" applyFill="1" applyBorder="1"/>
    <xf numFmtId="168" fontId="0" fillId="0" borderId="0" xfId="0" applyNumberFormat="1" applyFill="1" applyAlignment="1">
      <alignment horizontal="center" vertical="center"/>
    </xf>
    <xf numFmtId="0" fontId="12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center"/>
    </xf>
    <xf numFmtId="0" fontId="34" fillId="0" borderId="1" xfId="0" applyFont="1" applyBorder="1"/>
    <xf numFmtId="0" fontId="57" fillId="0" borderId="1" xfId="0" applyFont="1" applyBorder="1" applyAlignment="1">
      <alignment horizontal="center"/>
    </xf>
    <xf numFmtId="0" fontId="56" fillId="0" borderId="1" xfId="0" applyFont="1" applyBorder="1" applyAlignment="1">
      <alignment horizontal="left"/>
    </xf>
    <xf numFmtId="0" fontId="57" fillId="0" borderId="5" xfId="0" applyFont="1" applyBorder="1" applyAlignment="1">
      <alignment horizontal="center" vertical="top"/>
    </xf>
    <xf numFmtId="0" fontId="33" fillId="0" borderId="5" xfId="0" applyFont="1" applyBorder="1" applyAlignment="1">
      <alignment vertical="top" wrapText="1"/>
    </xf>
    <xf numFmtId="0" fontId="57" fillId="0" borderId="1" xfId="0" applyFont="1" applyBorder="1" applyAlignment="1">
      <alignment horizontal="center" vertical="top"/>
    </xf>
    <xf numFmtId="166" fontId="33" fillId="0" borderId="1" xfId="0" applyNumberFormat="1" applyFont="1" applyBorder="1" applyAlignment="1">
      <alignment vertical="top"/>
    </xf>
    <xf numFmtId="0" fontId="33" fillId="0" borderId="0" xfId="0" applyFont="1" applyAlignment="1">
      <alignment vertical="top"/>
    </xf>
    <xf numFmtId="0" fontId="58" fillId="0" borderId="1" xfId="0" applyFont="1" applyBorder="1" applyAlignment="1">
      <alignment horizontal="center"/>
    </xf>
    <xf numFmtId="0" fontId="33" fillId="0" borderId="1" xfId="0" applyFont="1" applyBorder="1" applyAlignment="1">
      <alignment wrapText="1"/>
    </xf>
    <xf numFmtId="166" fontId="33" fillId="0" borderId="0" xfId="0" applyNumberFormat="1" applyFont="1"/>
    <xf numFmtId="0" fontId="41" fillId="0" borderId="1" xfId="1" applyFont="1" applyBorder="1" applyAlignment="1">
      <alignment horizontal="left" vertical="center" wrapText="1"/>
    </xf>
    <xf numFmtId="0" fontId="33" fillId="2" borderId="0" xfId="0" applyFont="1" applyFill="1" applyBorder="1"/>
    <xf numFmtId="0" fontId="33" fillId="2" borderId="0" xfId="0" applyFont="1" applyFill="1" applyBorder="1" applyAlignment="1">
      <alignment horizontal="center"/>
    </xf>
    <xf numFmtId="166" fontId="59" fillId="2" borderId="0" xfId="0" applyNumberFormat="1" applyFont="1" applyFill="1" applyBorder="1"/>
    <xf numFmtId="0" fontId="33" fillId="2" borderId="0" xfId="0" applyFont="1" applyFill="1"/>
    <xf numFmtId="166" fontId="33" fillId="2" borderId="0" xfId="0" applyNumberFormat="1" applyFont="1" applyFill="1" applyBorder="1"/>
    <xf numFmtId="0" fontId="34" fillId="2" borderId="0" xfId="0" applyFont="1" applyFill="1" applyBorder="1"/>
    <xf numFmtId="166" fontId="33" fillId="2" borderId="0" xfId="0" applyNumberFormat="1" applyFont="1" applyFill="1"/>
    <xf numFmtId="166" fontId="34" fillId="2" borderId="0" xfId="0" applyNumberFormat="1" applyFont="1" applyFill="1" applyBorder="1"/>
    <xf numFmtId="0" fontId="34" fillId="2" borderId="0" xfId="0" applyFont="1" applyFill="1"/>
    <xf numFmtId="0" fontId="33" fillId="2" borderId="0" xfId="0" applyFont="1" applyFill="1" applyAlignment="1">
      <alignment horizontal="center"/>
    </xf>
    <xf numFmtId="166" fontId="34" fillId="2" borderId="0" xfId="0" applyNumberFormat="1" applyFont="1" applyFill="1"/>
    <xf numFmtId="0" fontId="60" fillId="2" borderId="0" xfId="0" applyFont="1" applyFill="1" applyAlignment="1">
      <alignment horizontal="right"/>
    </xf>
    <xf numFmtId="0" fontId="34" fillId="0" borderId="5" xfId="0" applyFont="1" applyBorder="1" applyAlignment="1">
      <alignment horizontal="center" vertical="top"/>
    </xf>
    <xf numFmtId="166" fontId="34" fillId="0" borderId="1" xfId="0" applyNumberFormat="1" applyFont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left" vertical="top"/>
    </xf>
    <xf numFmtId="0" fontId="33" fillId="0" borderId="1" xfId="0" applyFont="1" applyFill="1" applyBorder="1" applyAlignment="1">
      <alignment wrapText="1"/>
    </xf>
    <xf numFmtId="0" fontId="34" fillId="0" borderId="1" xfId="0" applyFont="1" applyBorder="1" applyAlignment="1">
      <alignment vertical="top"/>
    </xf>
    <xf numFmtId="2" fontId="34" fillId="0" borderId="1" xfId="0" applyNumberFormat="1" applyFont="1" applyBorder="1" applyAlignment="1">
      <alignment horizontal="center"/>
    </xf>
    <xf numFmtId="2" fontId="34" fillId="0" borderId="1" xfId="0" applyNumberFormat="1" applyFont="1" applyBorder="1" applyAlignment="1">
      <alignment horizontal="right"/>
    </xf>
    <xf numFmtId="0" fontId="33" fillId="0" borderId="0" xfId="0" applyFont="1" applyAlignment="1">
      <alignment horizontal="center"/>
    </xf>
    <xf numFmtId="166" fontId="34" fillId="0" borderId="0" xfId="0" applyNumberFormat="1" applyFont="1"/>
    <xf numFmtId="0" fontId="33" fillId="0" borderId="8" xfId="0" applyFont="1" applyBorder="1"/>
    <xf numFmtId="0" fontId="34" fillId="0" borderId="8" xfId="0" applyFont="1" applyBorder="1"/>
    <xf numFmtId="1" fontId="34" fillId="0" borderId="1" xfId="0" applyNumberFormat="1" applyFont="1" applyBorder="1" applyAlignment="1">
      <alignment horizontal="center"/>
    </xf>
    <xf numFmtId="10" fontId="25" fillId="0" borderId="0" xfId="0" applyNumberFormat="1" applyFont="1" applyBorder="1"/>
    <xf numFmtId="0" fontId="24" fillId="2" borderId="0" xfId="0" applyFont="1" applyFill="1" applyBorder="1"/>
    <xf numFmtId="165" fontId="12" fillId="0" borderId="1" xfId="0" applyNumberFormat="1" applyFont="1" applyFill="1" applyBorder="1"/>
    <xf numFmtId="166" fontId="12" fillId="0" borderId="1" xfId="0" applyNumberFormat="1" applyFont="1" applyFill="1" applyBorder="1"/>
    <xf numFmtId="0" fontId="27" fillId="0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vertical="center"/>
    </xf>
    <xf numFmtId="0" fontId="25" fillId="2" borderId="0" xfId="0" applyFont="1" applyFill="1" applyAlignment="1">
      <alignment vertical="top"/>
    </xf>
    <xf numFmtId="0" fontId="25" fillId="2" borderId="0" xfId="0" applyFont="1" applyFill="1" applyBorder="1"/>
    <xf numFmtId="0" fontId="25" fillId="2" borderId="0" xfId="0" applyFont="1" applyFill="1"/>
    <xf numFmtId="2" fontId="63" fillId="2" borderId="0" xfId="0" applyNumberFormat="1" applyFont="1" applyFill="1" applyBorder="1" applyAlignment="1">
      <alignment horizontal="right"/>
    </xf>
    <xf numFmtId="0" fontId="64" fillId="2" borderId="0" xfId="0" applyFont="1" applyFill="1" applyBorder="1" applyAlignment="1">
      <alignment horizontal="left"/>
    </xf>
    <xf numFmtId="2" fontId="25" fillId="2" borderId="0" xfId="0" applyNumberFormat="1" applyFont="1" applyFill="1" applyAlignment="1">
      <alignment horizontal="right"/>
    </xf>
    <xf numFmtId="0" fontId="35" fillId="2" borderId="0" xfId="0" applyFont="1" applyFill="1" applyBorder="1" applyAlignment="1">
      <alignment horizontal="left" vertical="top"/>
    </xf>
    <xf numFmtId="0" fontId="53" fillId="2" borderId="0" xfId="0" applyFont="1" applyFill="1" applyBorder="1" applyAlignment="1">
      <alignment horizontal="center"/>
    </xf>
    <xf numFmtId="2" fontId="53" fillId="2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/>
    </xf>
    <xf numFmtId="0" fontId="65" fillId="2" borderId="0" xfId="0" applyFont="1" applyFill="1" applyBorder="1" applyAlignment="1">
      <alignment horizontal="left"/>
    </xf>
    <xf numFmtId="0" fontId="66" fillId="2" borderId="0" xfId="0" applyFont="1" applyFill="1" applyBorder="1" applyAlignment="1">
      <alignment horizontal="left"/>
    </xf>
    <xf numFmtId="0" fontId="25" fillId="2" borderId="0" xfId="0" applyFont="1" applyFill="1" applyAlignment="1">
      <alignment horizontal="right"/>
    </xf>
    <xf numFmtId="0" fontId="67" fillId="2" borderId="0" xfId="0" applyFont="1" applyFill="1" applyBorder="1" applyAlignment="1">
      <alignment horizontal="left"/>
    </xf>
    <xf numFmtId="0" fontId="67" fillId="2" borderId="0" xfId="0" applyFont="1" applyFill="1" applyBorder="1" applyAlignment="1">
      <alignment horizontal="right"/>
    </xf>
    <xf numFmtId="0" fontId="25" fillId="2" borderId="0" xfId="0" applyFont="1" applyFill="1" applyBorder="1" applyAlignment="1"/>
    <xf numFmtId="0" fontId="35" fillId="2" borderId="0" xfId="0" applyFont="1" applyFill="1" applyAlignment="1">
      <alignment vertical="top"/>
    </xf>
    <xf numFmtId="0" fontId="25" fillId="2" borderId="3" xfId="0" applyFont="1" applyFill="1" applyBorder="1"/>
    <xf numFmtId="0" fontId="53" fillId="2" borderId="3" xfId="0" applyFont="1" applyFill="1" applyBorder="1" applyAlignment="1">
      <alignment horizontal="left"/>
    </xf>
    <xf numFmtId="0" fontId="55" fillId="2" borderId="0" xfId="0" applyFont="1" applyFill="1" applyAlignment="1">
      <alignment horizontal="right"/>
    </xf>
    <xf numFmtId="0" fontId="27" fillId="0" borderId="1" xfId="0" applyFont="1" applyBorder="1" applyAlignment="1">
      <alignment vertical="top"/>
    </xf>
    <xf numFmtId="0" fontId="27" fillId="0" borderId="1" xfId="0" applyFont="1" applyBorder="1" applyAlignment="1">
      <alignment horizontal="center"/>
    </xf>
    <xf numFmtId="0" fontId="53" fillId="0" borderId="1" xfId="0" applyFont="1" applyBorder="1" applyAlignment="1">
      <alignment horizontal="left"/>
    </xf>
    <xf numFmtId="2" fontId="53" fillId="0" borderId="1" xfId="0" applyNumberFormat="1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27" fillId="0" borderId="1" xfId="0" applyFont="1" applyBorder="1"/>
    <xf numFmtId="164" fontId="29" fillId="0" borderId="1" xfId="0" applyNumberFormat="1" applyFont="1" applyBorder="1" applyAlignment="1">
      <alignment horizontal="center" vertical="top"/>
    </xf>
    <xf numFmtId="166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/>
    </xf>
    <xf numFmtId="16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/>
    </xf>
    <xf numFmtId="0" fontId="52" fillId="0" borderId="1" xfId="0" applyFont="1" applyBorder="1" applyAlignment="1">
      <alignment horizontal="left" vertical="top" wrapText="1"/>
    </xf>
    <xf numFmtId="166" fontId="25" fillId="0" borderId="1" xfId="0" quotePrefix="1" applyNumberFormat="1" applyFont="1" applyBorder="1" applyAlignment="1">
      <alignment horizontal="right" vertical="top"/>
    </xf>
    <xf numFmtId="164" fontId="29" fillId="0" borderId="1" xfId="0" applyNumberFormat="1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left" vertical="top" wrapText="1"/>
    </xf>
    <xf numFmtId="166" fontId="27" fillId="0" borderId="1" xfId="0" applyNumberFormat="1" applyFont="1" applyFill="1" applyBorder="1" applyAlignment="1">
      <alignment horizontal="right" vertical="top"/>
    </xf>
    <xf numFmtId="164" fontId="52" fillId="0" borderId="1" xfId="0" applyNumberFormat="1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166" fontId="25" fillId="0" borderId="0" xfId="0" applyNumberFormat="1" applyFont="1" applyAlignment="1">
      <alignment horizontal="right" vertical="top"/>
    </xf>
    <xf numFmtId="0" fontId="29" fillId="2" borderId="0" xfId="0" applyFont="1" applyFill="1" applyBorder="1" applyAlignment="1">
      <alignment horizontal="left" vertical="top" wrapText="1"/>
    </xf>
    <xf numFmtId="0" fontId="68" fillId="2" borderId="0" xfId="0" applyFont="1" applyFill="1" applyAlignment="1"/>
    <xf numFmtId="2" fontId="25" fillId="0" borderId="0" xfId="0" applyNumberFormat="1" applyFont="1" applyAlignment="1">
      <alignment horizontal="right"/>
    </xf>
    <xf numFmtId="0" fontId="12" fillId="2" borderId="0" xfId="0" applyFont="1" applyFill="1" applyAlignment="1">
      <alignment horizontal="center"/>
    </xf>
    <xf numFmtId="0" fontId="35" fillId="2" borderId="0" xfId="0" applyFont="1" applyFill="1"/>
    <xf numFmtId="0" fontId="43" fillId="2" borderId="0" xfId="0" applyFont="1" applyFill="1"/>
    <xf numFmtId="0" fontId="12" fillId="2" borderId="0" xfId="0" applyFont="1" applyFill="1" applyAlignment="1">
      <alignment horizontal="left"/>
    </xf>
    <xf numFmtId="0" fontId="0" fillId="2" borderId="0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0" fillId="2" borderId="4" xfId="0" applyFill="1" applyBorder="1"/>
    <xf numFmtId="166" fontId="0" fillId="2" borderId="4" xfId="0" applyNumberFormat="1" applyFill="1" applyBorder="1"/>
    <xf numFmtId="166" fontId="0" fillId="2" borderId="0" xfId="0" applyNumberFormat="1" applyFill="1" applyBorder="1"/>
    <xf numFmtId="0" fontId="49" fillId="2" borderId="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left"/>
    </xf>
    <xf numFmtId="0" fontId="54" fillId="2" borderId="0" xfId="0" applyFont="1" applyFill="1" applyBorder="1"/>
    <xf numFmtId="0" fontId="34" fillId="2" borderId="3" xfId="0" applyFont="1" applyFill="1" applyBorder="1" applyAlignment="1">
      <alignment horizontal="left"/>
    </xf>
    <xf numFmtId="0" fontId="33" fillId="2" borderId="0" xfId="0" applyFont="1" applyFill="1" applyAlignment="1">
      <alignment horizontal="left"/>
    </xf>
    <xf numFmtId="2" fontId="25" fillId="0" borderId="1" xfId="0" applyNumberFormat="1" applyFont="1" applyBorder="1" applyAlignment="1">
      <alignment horizontal="right" vertical="center"/>
    </xf>
    <xf numFmtId="1" fontId="25" fillId="0" borderId="1" xfId="0" applyNumberFormat="1" applyFont="1" applyBorder="1" applyAlignment="1">
      <alignment horizontal="right" vertical="center"/>
    </xf>
    <xf numFmtId="2" fontId="44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horizontal="right" vertical="center"/>
    </xf>
    <xf numFmtId="166" fontId="0" fillId="0" borderId="0" xfId="0" applyNumberFormat="1" applyFill="1" applyAlignment="1">
      <alignment horizontal="center"/>
    </xf>
    <xf numFmtId="0" fontId="24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34" fillId="0" borderId="5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19" fillId="2" borderId="12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5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2" borderId="0" xfId="0" applyFill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5" xfId="0" applyFont="1" applyBorder="1" applyAlignment="1">
      <alignment horizontal="center" vertical="top"/>
    </xf>
    <xf numFmtId="0" fontId="24" fillId="2" borderId="0" xfId="1" applyFont="1" applyFill="1" applyAlignment="1">
      <alignment horizontal="center"/>
    </xf>
    <xf numFmtId="0" fontId="37" fillId="0" borderId="5" xfId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166" fontId="37" fillId="0" borderId="5" xfId="1" applyNumberFormat="1" applyFont="1" applyBorder="1" applyAlignment="1">
      <alignment horizontal="center" vertical="center"/>
    </xf>
    <xf numFmtId="166" fontId="37" fillId="0" borderId="6" xfId="1" applyNumberFormat="1" applyFont="1" applyBorder="1" applyAlignment="1">
      <alignment horizontal="center" vertical="center"/>
    </xf>
    <xf numFmtId="0" fontId="37" fillId="0" borderId="5" xfId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0" fontId="37" fillId="0" borderId="6" xfId="1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annual charges" xfId="2"/>
  </cellStyles>
  <dxfs count="0"/>
  <tableStyles count="0" defaultTableStyle="TableStyleMedium9" defaultPivotStyle="PivotStyleLight16"/>
  <colors>
    <mruColors>
      <color rgb="FF9B1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</c:dPt>
          <c:dPt>
            <c:idx val="1"/>
            <c:bubble3D val="0"/>
            <c:spPr>
              <a:solidFill>
                <a:srgbClr val="00B050"/>
              </a:solidFill>
            </c:spPr>
          </c:dPt>
          <c:dLbls>
            <c:dLbl>
              <c:idx val="2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1853576115485566"/>
                  <c:y val="-0.16245625546806661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'Form-1'!$G$10:$G$15</c:f>
              <c:strCache>
                <c:ptCount val="6"/>
                <c:pt idx="0">
                  <c:v>Return on Equity</c:v>
                </c:pt>
                <c:pt idx="1">
                  <c:v>Interest on Loan Capital </c:v>
                </c:pt>
                <c:pt idx="2">
                  <c:v>Depreciation </c:v>
                </c:pt>
                <c:pt idx="3">
                  <c:v>O&amp;M Expenses excluding human resource expenses  </c:v>
                </c:pt>
                <c:pt idx="4">
                  <c:v>Human resource expenses</c:v>
                </c:pt>
                <c:pt idx="5">
                  <c:v>Interest on Working Capital </c:v>
                </c:pt>
              </c:strCache>
            </c:strRef>
          </c:cat>
          <c:val>
            <c:numRef>
              <c:f>'Form-1'!$H$10:$H$15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81.18283061229539</c:v>
                </c:pt>
                <c:pt idx="3" formatCode="0.000">
                  <c:v>341.65</c:v>
                </c:pt>
                <c:pt idx="4" formatCode="0.000">
                  <c:v>974.10683000000006</c:v>
                </c:pt>
                <c:pt idx="5" formatCode="0.000">
                  <c:v>35.89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436563</xdr:colOff>
      <xdr:row>15</xdr:row>
      <xdr:rowOff>263524</xdr:rowOff>
    </xdr:from>
    <xdr:to>
      <xdr:col>9</xdr:col>
      <xdr:colOff>698500</xdr:colOff>
      <xdr:row>32</xdr:row>
      <xdr:rowOff>149224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45"/>
  <sheetViews>
    <sheetView topLeftCell="A19" workbookViewId="0">
      <selection activeCell="H46" sqref="H46"/>
    </sheetView>
  </sheetViews>
  <sheetFormatPr defaultColWidth="11.42578125" defaultRowHeight="12.75"/>
  <cols>
    <col min="1" max="1" width="1.42578125" customWidth="1"/>
    <col min="2" max="2" width="1.85546875" customWidth="1"/>
    <col min="3" max="3" width="12.5703125" customWidth="1"/>
    <col min="4" max="4" width="68" customWidth="1"/>
    <col min="5" max="5" width="11.42578125" style="41"/>
  </cols>
  <sheetData>
    <row r="1" spans="3:5">
      <c r="C1" s="5" t="s">
        <v>7</v>
      </c>
      <c r="D1" s="9" t="s">
        <v>95</v>
      </c>
      <c r="E1" s="4" t="s">
        <v>95</v>
      </c>
    </row>
    <row r="4" spans="3:5" ht="30" customHeight="1">
      <c r="C4" s="446" t="s">
        <v>276</v>
      </c>
      <c r="D4" s="447"/>
      <c r="E4" s="447"/>
    </row>
    <row r="5" spans="3:5" ht="15.75">
      <c r="C5" s="181"/>
      <c r="D5" s="182"/>
      <c r="E5" s="183"/>
    </row>
    <row r="6" spans="3:5">
      <c r="C6" s="1" t="s">
        <v>19</v>
      </c>
      <c r="D6" s="1" t="s">
        <v>243</v>
      </c>
      <c r="E6" s="24" t="s">
        <v>18</v>
      </c>
    </row>
    <row r="7" spans="3:5" ht="15">
      <c r="C7" s="1" t="s">
        <v>54</v>
      </c>
      <c r="D7" s="3" t="s">
        <v>60</v>
      </c>
      <c r="E7" s="107" t="s">
        <v>242</v>
      </c>
    </row>
    <row r="8" spans="3:5">
      <c r="C8" s="1" t="s">
        <v>28</v>
      </c>
      <c r="D8" s="3" t="s">
        <v>66</v>
      </c>
      <c r="E8" s="8"/>
    </row>
    <row r="9" spans="3:5" ht="15">
      <c r="C9" s="1" t="s">
        <v>217</v>
      </c>
      <c r="D9" s="3" t="s">
        <v>79</v>
      </c>
      <c r="E9" s="107"/>
    </row>
    <row r="10" spans="3:5">
      <c r="C10" s="1" t="s">
        <v>43</v>
      </c>
      <c r="D10" s="3" t="s">
        <v>44</v>
      </c>
      <c r="E10" s="8"/>
    </row>
    <row r="11" spans="3:5">
      <c r="C11" s="2"/>
      <c r="D11" s="3" t="s">
        <v>221</v>
      </c>
      <c r="E11" s="8"/>
    </row>
    <row r="12" spans="3:5" ht="15">
      <c r="C12" s="1" t="s">
        <v>78</v>
      </c>
      <c r="D12" s="3" t="s">
        <v>63</v>
      </c>
      <c r="E12" s="107"/>
    </row>
    <row r="13" spans="3:5" ht="15">
      <c r="C13" s="1" t="s">
        <v>142</v>
      </c>
      <c r="D13" s="3" t="s">
        <v>273</v>
      </c>
      <c r="E13" s="107"/>
    </row>
    <row r="14" spans="3:5">
      <c r="C14" s="1" t="s">
        <v>21</v>
      </c>
      <c r="D14" s="3" t="s">
        <v>29</v>
      </c>
      <c r="E14" s="8"/>
    </row>
    <row r="15" spans="3:5">
      <c r="C15" s="1" t="s">
        <v>47</v>
      </c>
      <c r="D15" s="3" t="s">
        <v>274</v>
      </c>
      <c r="E15" s="8"/>
    </row>
    <row r="16" spans="3:5">
      <c r="C16" s="1" t="s">
        <v>81</v>
      </c>
      <c r="D16" s="3" t="s">
        <v>25</v>
      </c>
      <c r="E16" s="8"/>
    </row>
    <row r="17" spans="3:5">
      <c r="C17" s="1" t="s">
        <v>143</v>
      </c>
      <c r="D17" s="3" t="s">
        <v>59</v>
      </c>
      <c r="E17" s="8"/>
    </row>
    <row r="18" spans="3:5">
      <c r="C18" s="1" t="s">
        <v>4</v>
      </c>
      <c r="D18" s="3" t="s">
        <v>275</v>
      </c>
      <c r="E18" s="8"/>
    </row>
    <row r="19" spans="3:5">
      <c r="C19" s="1" t="s">
        <v>40</v>
      </c>
      <c r="D19" s="3" t="s">
        <v>87</v>
      </c>
      <c r="E19" s="8"/>
    </row>
    <row r="20" spans="3:5">
      <c r="C20" s="1" t="s">
        <v>26</v>
      </c>
      <c r="D20" s="3" t="s">
        <v>27</v>
      </c>
      <c r="E20" s="8"/>
    </row>
    <row r="21" spans="3:5">
      <c r="C21" s="2"/>
      <c r="D21" s="2"/>
      <c r="E21" s="8"/>
    </row>
    <row r="22" spans="3:5">
      <c r="C22" s="1" t="s">
        <v>52</v>
      </c>
      <c r="D22" s="3" t="s">
        <v>99</v>
      </c>
      <c r="E22" s="8"/>
    </row>
    <row r="23" spans="3:5">
      <c r="C23" s="2"/>
      <c r="D23" s="2"/>
      <c r="E23" s="8"/>
    </row>
    <row r="24" spans="3:5">
      <c r="C24" s="1" t="s">
        <v>84</v>
      </c>
      <c r="D24" s="3" t="s">
        <v>85</v>
      </c>
      <c r="E24" s="8"/>
    </row>
    <row r="25" spans="3:5">
      <c r="C25" s="1" t="s">
        <v>148</v>
      </c>
      <c r="D25" s="3" t="s">
        <v>68</v>
      </c>
      <c r="E25" s="8"/>
    </row>
    <row r="26" spans="3:5">
      <c r="C26" s="1" t="s">
        <v>24</v>
      </c>
      <c r="D26" s="3" t="s">
        <v>34</v>
      </c>
      <c r="E26" s="8"/>
    </row>
    <row r="27" spans="3:5" ht="15">
      <c r="C27" s="1" t="s">
        <v>218</v>
      </c>
      <c r="D27" s="3" t="s">
        <v>77</v>
      </c>
      <c r="E27" s="107" t="s">
        <v>242</v>
      </c>
    </row>
    <row r="28" spans="3:5" ht="15">
      <c r="C28" s="1" t="s">
        <v>89</v>
      </c>
      <c r="D28" s="3" t="s">
        <v>42</v>
      </c>
      <c r="E28" s="107" t="s">
        <v>242</v>
      </c>
    </row>
    <row r="29" spans="3:5" ht="15">
      <c r="C29" s="1" t="s">
        <v>226</v>
      </c>
      <c r="D29" s="3" t="s">
        <v>272</v>
      </c>
      <c r="E29" s="107" t="s">
        <v>242</v>
      </c>
    </row>
    <row r="30" spans="3:5">
      <c r="C30" s="2"/>
      <c r="D30" s="3" t="s">
        <v>20</v>
      </c>
      <c r="E30" s="8"/>
    </row>
    <row r="31" spans="3:5" ht="15">
      <c r="C31" s="1" t="s">
        <v>91</v>
      </c>
      <c r="D31" s="3" t="s">
        <v>83</v>
      </c>
      <c r="E31" s="107" t="s">
        <v>242</v>
      </c>
    </row>
    <row r="32" spans="3:5" ht="15">
      <c r="C32" s="1" t="s">
        <v>61</v>
      </c>
      <c r="D32" s="3" t="s">
        <v>271</v>
      </c>
      <c r="E32" s="107" t="s">
        <v>242</v>
      </c>
    </row>
    <row r="33" spans="3:5" ht="15">
      <c r="C33" s="1" t="s">
        <v>38</v>
      </c>
      <c r="D33" s="3" t="s">
        <v>74</v>
      </c>
      <c r="E33" s="107" t="s">
        <v>242</v>
      </c>
    </row>
    <row r="34" spans="3:5" ht="15">
      <c r="C34" s="1" t="s">
        <v>90</v>
      </c>
      <c r="D34" s="3" t="s">
        <v>75</v>
      </c>
      <c r="E34" s="107" t="s">
        <v>242</v>
      </c>
    </row>
    <row r="35" spans="3:5">
      <c r="C35" s="2"/>
      <c r="D35" s="2"/>
      <c r="E35" s="8"/>
    </row>
    <row r="36" spans="3:5">
      <c r="C36" s="1" t="s">
        <v>58</v>
      </c>
      <c r="D36" s="3" t="s">
        <v>146</v>
      </c>
      <c r="E36" s="8"/>
    </row>
    <row r="37" spans="3:5">
      <c r="C37" s="2"/>
      <c r="D37" s="2"/>
      <c r="E37" s="8"/>
    </row>
    <row r="38" spans="3:5">
      <c r="C38" s="1" t="s">
        <v>229</v>
      </c>
      <c r="D38" s="3" t="s">
        <v>96</v>
      </c>
      <c r="E38" s="8"/>
    </row>
    <row r="39" spans="3:5">
      <c r="C39" s="2"/>
      <c r="D39" s="2"/>
      <c r="E39" s="8"/>
    </row>
    <row r="40" spans="3:5">
      <c r="C40" s="1" t="s">
        <v>270</v>
      </c>
      <c r="D40" s="2"/>
      <c r="E40" s="8"/>
    </row>
    <row r="41" spans="3:5" ht="16.5" customHeight="1">
      <c r="C41" s="123">
        <v>1</v>
      </c>
      <c r="D41" s="3" t="s">
        <v>384</v>
      </c>
      <c r="E41" s="139" t="s">
        <v>242</v>
      </c>
    </row>
    <row r="42" spans="3:5" ht="16.5" customHeight="1">
      <c r="C42" s="8">
        <v>2</v>
      </c>
      <c r="D42" s="3" t="s">
        <v>383</v>
      </c>
      <c r="E42" s="139" t="s">
        <v>242</v>
      </c>
    </row>
    <row r="43" spans="3:5" ht="15">
      <c r="C43" s="8">
        <v>3</v>
      </c>
      <c r="D43" s="3" t="s">
        <v>408</v>
      </c>
      <c r="E43" s="139" t="s">
        <v>242</v>
      </c>
    </row>
    <row r="45" spans="3:5">
      <c r="D45" t="s">
        <v>7</v>
      </c>
    </row>
  </sheetData>
  <mergeCells count="1">
    <mergeCell ref="C4:E4"/>
  </mergeCells>
  <phoneticPr fontId="0" type="noConversion"/>
  <pageMargins left="0.35433070866141736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03"/>
  <sheetViews>
    <sheetView tabSelected="1" topLeftCell="A87" zoomScale="178" zoomScaleNormal="178" workbookViewId="0">
      <selection activeCell="B31" sqref="B31"/>
    </sheetView>
  </sheetViews>
  <sheetFormatPr defaultRowHeight="12"/>
  <cols>
    <col min="1" max="1" width="4.5703125" style="369" customWidth="1"/>
    <col min="2" max="2" width="41" style="332" customWidth="1"/>
    <col min="3" max="3" width="26.7109375" style="369" customWidth="1"/>
    <col min="4" max="4" width="17.28515625" style="347" customWidth="1"/>
    <col min="5" max="5" width="16.42578125" style="332" customWidth="1"/>
    <col min="6" max="16384" width="9.140625" style="332"/>
  </cols>
  <sheetData>
    <row r="4" spans="1:5">
      <c r="A4" s="179" t="s">
        <v>411</v>
      </c>
      <c r="B4" s="349"/>
      <c r="C4" s="350"/>
      <c r="D4" s="351"/>
      <c r="E4" s="352"/>
    </row>
    <row r="5" spans="1:5" ht="6" customHeight="1">
      <c r="A5" s="349"/>
      <c r="B5" s="349"/>
      <c r="C5" s="350"/>
      <c r="D5" s="353"/>
      <c r="E5" s="352"/>
    </row>
    <row r="6" spans="1:5" ht="11.1" customHeight="1">
      <c r="A6" s="354" t="s">
        <v>164</v>
      </c>
      <c r="B6" s="349"/>
      <c r="C6" s="350"/>
      <c r="D6" s="353">
        <f>'Form-1'!D16</f>
        <v>1432.8296606122956</v>
      </c>
      <c r="E6" s="355"/>
    </row>
    <row r="7" spans="1:5" ht="11.1" customHeight="1">
      <c r="A7" s="349" t="s">
        <v>165</v>
      </c>
      <c r="B7" s="349"/>
      <c r="C7" s="350"/>
      <c r="D7" s="356">
        <f>D6</f>
        <v>1432.8296606122956</v>
      </c>
      <c r="E7" s="352"/>
    </row>
    <row r="8" spans="1:5" ht="11.1" customHeight="1">
      <c r="A8" s="349" t="s">
        <v>166</v>
      </c>
      <c r="B8" s="349"/>
      <c r="C8" s="350"/>
      <c r="D8" s="353">
        <f>0.8*D7</f>
        <v>1146.2637284898365</v>
      </c>
      <c r="E8" s="352"/>
    </row>
    <row r="9" spans="1:5" ht="11.1" customHeight="1">
      <c r="A9" s="349" t="s">
        <v>167</v>
      </c>
      <c r="B9" s="349"/>
      <c r="C9" s="350"/>
      <c r="D9" s="353">
        <f>0.2*D7</f>
        <v>286.56593212245912</v>
      </c>
      <c r="E9" s="355"/>
    </row>
    <row r="10" spans="1:5" ht="3" customHeight="1">
      <c r="A10" s="349"/>
      <c r="B10" s="349"/>
      <c r="C10" s="350"/>
      <c r="D10" s="353"/>
      <c r="E10" s="352"/>
    </row>
    <row r="11" spans="1:5" ht="11.1" customHeight="1">
      <c r="A11" s="354" t="s">
        <v>168</v>
      </c>
      <c r="B11" s="349"/>
      <c r="C11" s="350"/>
      <c r="D11" s="356">
        <f>D8</f>
        <v>1146.2637284898365</v>
      </c>
      <c r="E11" s="352"/>
    </row>
    <row r="12" spans="1:5" ht="11.1" customHeight="1">
      <c r="A12" s="349" t="s">
        <v>169</v>
      </c>
      <c r="B12" s="349"/>
      <c r="C12" s="350"/>
      <c r="D12" s="353">
        <f>0.1*D11</f>
        <v>114.62637284898365</v>
      </c>
      <c r="E12" s="352"/>
    </row>
    <row r="13" spans="1:5" ht="11.1" customHeight="1">
      <c r="A13" s="349" t="s">
        <v>170</v>
      </c>
      <c r="B13" s="349"/>
      <c r="C13" s="350"/>
      <c r="D13" s="353">
        <f>0.45*D11</f>
        <v>515.81867782042639</v>
      </c>
      <c r="E13" s="352"/>
    </row>
    <row r="14" spans="1:5" ht="11.1" customHeight="1">
      <c r="A14" s="349" t="s">
        <v>171</v>
      </c>
      <c r="B14" s="349"/>
      <c r="C14" s="350"/>
      <c r="D14" s="353">
        <f>0.45*D11</f>
        <v>515.81867782042639</v>
      </c>
      <c r="E14" s="352"/>
    </row>
    <row r="15" spans="1:5" ht="3" customHeight="1">
      <c r="A15" s="350"/>
      <c r="B15" s="349"/>
      <c r="C15" s="350"/>
      <c r="D15" s="353"/>
      <c r="E15" s="352"/>
    </row>
    <row r="16" spans="1:5" ht="11.1" customHeight="1">
      <c r="A16" s="354" t="s">
        <v>17</v>
      </c>
      <c r="B16" s="349"/>
      <c r="C16" s="350"/>
      <c r="D16" s="353">
        <f>D12/12</f>
        <v>9.5521977374153035</v>
      </c>
      <c r="E16" s="352"/>
    </row>
    <row r="17" spans="1:5" ht="4.5" customHeight="1">
      <c r="A17" s="350"/>
      <c r="B17" s="349"/>
      <c r="C17" s="350"/>
      <c r="D17" s="353"/>
      <c r="E17" s="352"/>
    </row>
    <row r="18" spans="1:5">
      <c r="A18" s="354" t="s">
        <v>304</v>
      </c>
      <c r="B18" s="349"/>
      <c r="C18" s="350"/>
      <c r="D18" s="356">
        <f>D13</f>
        <v>515.81867782042639</v>
      </c>
      <c r="E18" s="352"/>
    </row>
    <row r="19" spans="1:5" ht="9.75" customHeight="1">
      <c r="A19" s="357"/>
      <c r="B19" s="352"/>
      <c r="C19" s="358"/>
      <c r="D19" s="359"/>
      <c r="E19" s="360" t="s">
        <v>500</v>
      </c>
    </row>
    <row r="20" spans="1:5" s="333" customFormat="1" ht="12" customHeight="1">
      <c r="A20" s="448" t="s">
        <v>65</v>
      </c>
      <c r="B20" s="361" t="s">
        <v>14</v>
      </c>
      <c r="C20" s="451" t="s">
        <v>259</v>
      </c>
      <c r="D20" s="451" t="s">
        <v>180</v>
      </c>
      <c r="E20" s="451" t="s">
        <v>182</v>
      </c>
    </row>
    <row r="21" spans="1:5" s="333" customFormat="1" ht="4.5" customHeight="1">
      <c r="A21" s="449"/>
      <c r="B21" s="452"/>
      <c r="C21" s="451"/>
      <c r="D21" s="451"/>
      <c r="E21" s="451"/>
    </row>
    <row r="22" spans="1:5" s="333" customFormat="1" ht="9.75" customHeight="1">
      <c r="A22" s="450"/>
      <c r="B22" s="453"/>
      <c r="C22" s="451"/>
      <c r="D22" s="362" t="s">
        <v>181</v>
      </c>
      <c r="E22" s="362" t="s">
        <v>183</v>
      </c>
    </row>
    <row r="23" spans="1:5" s="333" customFormat="1">
      <c r="A23" s="363" t="s">
        <v>31</v>
      </c>
      <c r="B23" s="364" t="s">
        <v>260</v>
      </c>
      <c r="C23" s="334"/>
      <c r="D23" s="362"/>
      <c r="E23" s="362"/>
    </row>
    <row r="24" spans="1:5" ht="11.1" customHeight="1">
      <c r="A24" s="299">
        <v>1</v>
      </c>
      <c r="B24" s="114" t="s">
        <v>11</v>
      </c>
      <c r="C24" s="140">
        <v>1679</v>
      </c>
      <c r="D24" s="122">
        <f>C24/$C$97*$D$13</f>
        <v>140.42448083167343</v>
      </c>
      <c r="E24" s="122">
        <f>D24/12</f>
        <v>11.70204006930612</v>
      </c>
    </row>
    <row r="25" spans="1:5" ht="11.1" customHeight="1">
      <c r="A25" s="299">
        <v>2</v>
      </c>
      <c r="B25" s="114" t="s">
        <v>346</v>
      </c>
      <c r="C25" s="140">
        <v>420</v>
      </c>
      <c r="D25" s="122">
        <f>C25/$C$97*$D$13</f>
        <v>35.127029153843267</v>
      </c>
      <c r="E25" s="122">
        <f>D25/12</f>
        <v>2.9272524294869391</v>
      </c>
    </row>
    <row r="26" spans="1:5" ht="11.1" customHeight="1">
      <c r="A26" s="299">
        <v>3</v>
      </c>
      <c r="B26" s="114" t="s">
        <v>347</v>
      </c>
      <c r="C26" s="140">
        <v>1320</v>
      </c>
      <c r="D26" s="122">
        <f>C26/$C$97*$D$13</f>
        <v>110.3992344835074</v>
      </c>
      <c r="E26" s="122">
        <f>D26/12</f>
        <v>9.1999362069589505</v>
      </c>
    </row>
    <row r="27" spans="1:5" ht="11.1" customHeight="1">
      <c r="A27" s="363" t="s">
        <v>33</v>
      </c>
      <c r="B27" s="337" t="s">
        <v>266</v>
      </c>
      <c r="C27" s="140"/>
      <c r="D27" s="122"/>
      <c r="E27" s="122"/>
    </row>
    <row r="28" spans="1:5" ht="11.1" customHeight="1">
      <c r="A28" s="299">
        <v>4</v>
      </c>
      <c r="B28" s="114" t="s">
        <v>12</v>
      </c>
      <c r="C28" s="140">
        <v>20</v>
      </c>
      <c r="D28" s="122">
        <f>C28/$C$97*$D$13</f>
        <v>1.6727156739925364</v>
      </c>
      <c r="E28" s="122">
        <f>D28/12</f>
        <v>0.13939297283271138</v>
      </c>
    </row>
    <row r="29" spans="1:5" ht="11.1" customHeight="1">
      <c r="A29" s="299">
        <v>5</v>
      </c>
      <c r="B29" s="114" t="s">
        <v>300</v>
      </c>
      <c r="C29" s="140">
        <v>37</v>
      </c>
      <c r="D29" s="122">
        <f>C29/$C$97*$D$13</f>
        <v>3.094523996886192</v>
      </c>
      <c r="E29" s="122">
        <f>D29/12</f>
        <v>0.25787699974051598</v>
      </c>
    </row>
    <row r="30" spans="1:5" ht="11.1" customHeight="1">
      <c r="A30" s="299">
        <v>6</v>
      </c>
      <c r="B30" s="114" t="s">
        <v>267</v>
      </c>
      <c r="C30" s="140">
        <v>20</v>
      </c>
      <c r="D30" s="122">
        <f>C30/$C$97*$D$13</f>
        <v>1.6727156739925364</v>
      </c>
      <c r="E30" s="122">
        <f>D30/12</f>
        <v>0.13939297283271138</v>
      </c>
    </row>
    <row r="31" spans="1:5" ht="11.1" customHeight="1">
      <c r="A31" s="299">
        <v>7</v>
      </c>
      <c r="B31" s="365" t="s">
        <v>406</v>
      </c>
      <c r="C31" s="140">
        <v>24</v>
      </c>
      <c r="D31" s="122">
        <f>C31/$C$97*$D$13</f>
        <v>2.0072588087910437</v>
      </c>
      <c r="E31" s="122">
        <f>D31/12</f>
        <v>0.16727156739925364</v>
      </c>
    </row>
    <row r="32" spans="1:5">
      <c r="A32" s="299">
        <v>8</v>
      </c>
      <c r="B32" s="365" t="s">
        <v>447</v>
      </c>
      <c r="C32" s="140">
        <v>18</v>
      </c>
      <c r="D32" s="122">
        <f>C32/$C$97*$D$13</f>
        <v>1.5054441065932826</v>
      </c>
      <c r="E32" s="122">
        <f>D32/12</f>
        <v>0.12545367554944023</v>
      </c>
    </row>
    <row r="33" spans="1:5" ht="11.1" customHeight="1">
      <c r="A33" s="363" t="s">
        <v>249</v>
      </c>
      <c r="B33" s="337" t="s">
        <v>248</v>
      </c>
      <c r="C33" s="140"/>
      <c r="D33" s="122"/>
      <c r="E33" s="122"/>
    </row>
    <row r="34" spans="1:5" ht="11.1" customHeight="1">
      <c r="A34" s="299">
        <v>9</v>
      </c>
      <c r="B34" s="114" t="s">
        <v>283</v>
      </c>
      <c r="C34" s="140">
        <v>350</v>
      </c>
      <c r="D34" s="122">
        <f>C34/$C$97*$D$13</f>
        <v>29.272524294869388</v>
      </c>
      <c r="E34" s="122">
        <f>D34/12</f>
        <v>2.4393770245724489</v>
      </c>
    </row>
    <row r="35" spans="1:5" ht="11.1" customHeight="1">
      <c r="A35" s="299">
        <v>10</v>
      </c>
      <c r="B35" s="114" t="s">
        <v>299</v>
      </c>
      <c r="C35" s="140">
        <v>600</v>
      </c>
      <c r="D35" s="122">
        <f>C35/$C$97*$D$13</f>
        <v>50.181470219776088</v>
      </c>
      <c r="E35" s="122">
        <f>D35/12</f>
        <v>4.1817891849813407</v>
      </c>
    </row>
    <row r="36" spans="1:5" ht="11.1" customHeight="1">
      <c r="A36" s="299">
        <v>11</v>
      </c>
      <c r="B36" s="114" t="s">
        <v>312</v>
      </c>
      <c r="C36" s="140">
        <v>60</v>
      </c>
      <c r="D36" s="122">
        <f>C36/$C$97*$D$13</f>
        <v>5.018147021977609</v>
      </c>
      <c r="E36" s="122">
        <f>D36/12</f>
        <v>0.4181789184981341</v>
      </c>
    </row>
    <row r="37" spans="1:5" ht="22.5" customHeight="1">
      <c r="A37" s="335" t="s">
        <v>250</v>
      </c>
      <c r="B37" s="366" t="s">
        <v>13</v>
      </c>
      <c r="C37" s="334" t="s">
        <v>460</v>
      </c>
      <c r="D37" s="122"/>
      <c r="E37" s="122"/>
    </row>
    <row r="38" spans="1:5" ht="11.1" customHeight="1">
      <c r="A38" s="299">
        <v>12</v>
      </c>
      <c r="B38" s="114" t="s">
        <v>285</v>
      </c>
      <c r="C38" s="140">
        <v>48.8</v>
      </c>
      <c r="D38" s="122">
        <f t="shared" ref="D38:D67" si="0">C38/$C$97*$D$13</f>
        <v>4.081426244541789</v>
      </c>
      <c r="E38" s="122">
        <f t="shared" ref="E38:E66" si="1">D38/12</f>
        <v>0.34011885371181577</v>
      </c>
    </row>
    <row r="39" spans="1:5" ht="11.1" customHeight="1">
      <c r="A39" s="299">
        <v>13</v>
      </c>
      <c r="B39" s="114" t="s">
        <v>291</v>
      </c>
      <c r="C39" s="140">
        <v>30</v>
      </c>
      <c r="D39" s="122">
        <f t="shared" si="0"/>
        <v>2.5090735109888045</v>
      </c>
      <c r="E39" s="122">
        <f>D39/12</f>
        <v>0.20908945924906705</v>
      </c>
    </row>
    <row r="40" spans="1:5" ht="11.1" customHeight="1">
      <c r="A40" s="299">
        <v>14</v>
      </c>
      <c r="B40" s="114" t="s">
        <v>251</v>
      </c>
      <c r="C40" s="140">
        <v>7.2</v>
      </c>
      <c r="D40" s="122">
        <f t="shared" si="0"/>
        <v>0.6021776426373131</v>
      </c>
      <c r="E40" s="122">
        <f t="shared" si="1"/>
        <v>5.0181470219776092E-2</v>
      </c>
    </row>
    <row r="41" spans="1:5" ht="11.1" customHeight="1">
      <c r="A41" s="299">
        <v>15</v>
      </c>
      <c r="B41" s="114" t="s">
        <v>313</v>
      </c>
      <c r="C41" s="140">
        <v>120</v>
      </c>
      <c r="D41" s="122">
        <f t="shared" si="0"/>
        <v>10.036294043955218</v>
      </c>
      <c r="E41" s="122">
        <f t="shared" si="1"/>
        <v>0.8363578369962682</v>
      </c>
    </row>
    <row r="42" spans="1:5" ht="11.1" customHeight="1">
      <c r="A42" s="299">
        <v>16</v>
      </c>
      <c r="B42" s="114" t="s">
        <v>501</v>
      </c>
      <c r="C42" s="140">
        <v>142</v>
      </c>
      <c r="D42" s="122">
        <f t="shared" si="0"/>
        <v>11.876281285347009</v>
      </c>
      <c r="E42" s="122">
        <f t="shared" si="1"/>
        <v>0.98969010711225069</v>
      </c>
    </row>
    <row r="43" spans="1:5" ht="11.1" customHeight="1">
      <c r="A43" s="299">
        <v>17</v>
      </c>
      <c r="B43" s="114" t="s">
        <v>348</v>
      </c>
      <c r="C43" s="140">
        <v>66.53</v>
      </c>
      <c r="D43" s="122">
        <f t="shared" si="0"/>
        <v>5.5642886895361725</v>
      </c>
      <c r="E43" s="122">
        <f t="shared" si="1"/>
        <v>0.46369072412801438</v>
      </c>
    </row>
    <row r="44" spans="1:5" ht="11.1" customHeight="1">
      <c r="A44" s="299">
        <v>18</v>
      </c>
      <c r="B44" s="114" t="s">
        <v>292</v>
      </c>
      <c r="C44" s="140">
        <v>25.2</v>
      </c>
      <c r="D44" s="122">
        <f t="shared" si="0"/>
        <v>2.1076217492305958</v>
      </c>
      <c r="E44" s="122">
        <f>D44/12</f>
        <v>0.17563514576921632</v>
      </c>
    </row>
    <row r="45" spans="1:5" ht="11.1" customHeight="1">
      <c r="A45" s="299">
        <v>19</v>
      </c>
      <c r="B45" s="114" t="s">
        <v>268</v>
      </c>
      <c r="C45" s="140">
        <v>10</v>
      </c>
      <c r="D45" s="122">
        <f t="shared" si="0"/>
        <v>0.8363578369962682</v>
      </c>
      <c r="E45" s="122">
        <f t="shared" si="1"/>
        <v>6.9696486416355688E-2</v>
      </c>
    </row>
    <row r="46" spans="1:5" ht="11.1" customHeight="1">
      <c r="A46" s="299">
        <v>20</v>
      </c>
      <c r="B46" s="114" t="s">
        <v>172</v>
      </c>
      <c r="C46" s="140">
        <v>16.079999999999998</v>
      </c>
      <c r="D46" s="122">
        <f t="shared" si="0"/>
        <v>1.344863401889999</v>
      </c>
      <c r="E46" s="122">
        <f t="shared" si="1"/>
        <v>0.11207195015749992</v>
      </c>
    </row>
    <row r="47" spans="1:5" ht="11.1" customHeight="1">
      <c r="A47" s="299">
        <v>21</v>
      </c>
      <c r="B47" s="114" t="s">
        <v>174</v>
      </c>
      <c r="C47" s="140">
        <v>10</v>
      </c>
      <c r="D47" s="122">
        <f t="shared" si="0"/>
        <v>0.8363578369962682</v>
      </c>
      <c r="E47" s="122">
        <f t="shared" si="1"/>
        <v>6.9696486416355688E-2</v>
      </c>
    </row>
    <row r="48" spans="1:5" ht="11.1" customHeight="1">
      <c r="A48" s="299">
        <v>22</v>
      </c>
      <c r="B48" s="114" t="s">
        <v>175</v>
      </c>
      <c r="C48" s="140">
        <v>45.57</v>
      </c>
      <c r="D48" s="122">
        <f t="shared" si="0"/>
        <v>3.811282663191994</v>
      </c>
      <c r="E48" s="122">
        <f t="shared" si="1"/>
        <v>0.31760688859933284</v>
      </c>
    </row>
    <row r="49" spans="1:5" ht="11.1" customHeight="1">
      <c r="A49" s="299">
        <v>23</v>
      </c>
      <c r="B49" s="114" t="s">
        <v>253</v>
      </c>
      <c r="C49" s="140">
        <v>24.2</v>
      </c>
      <c r="D49" s="122">
        <f t="shared" si="0"/>
        <v>2.0239859655309691</v>
      </c>
      <c r="E49" s="122">
        <f t="shared" si="1"/>
        <v>0.16866549712758075</v>
      </c>
    </row>
    <row r="50" spans="1:5" ht="11.1" customHeight="1">
      <c r="A50" s="299">
        <v>24</v>
      </c>
      <c r="B50" s="114" t="s">
        <v>252</v>
      </c>
      <c r="C50" s="140">
        <v>143.26</v>
      </c>
      <c r="D50" s="122">
        <f t="shared" si="0"/>
        <v>11.981662372808536</v>
      </c>
      <c r="E50" s="122">
        <f t="shared" si="1"/>
        <v>0.99847186440071134</v>
      </c>
    </row>
    <row r="51" spans="1:5" ht="11.1" customHeight="1">
      <c r="A51" s="299">
        <v>25</v>
      </c>
      <c r="B51" s="114" t="s">
        <v>314</v>
      </c>
      <c r="C51" s="140">
        <v>4</v>
      </c>
      <c r="D51" s="122">
        <f t="shared" si="0"/>
        <v>0.33454313479850722</v>
      </c>
      <c r="E51" s="122">
        <f t="shared" si="1"/>
        <v>2.7878594566542268E-2</v>
      </c>
    </row>
    <row r="52" spans="1:5" ht="11.1" customHeight="1">
      <c r="A52" s="299">
        <v>26</v>
      </c>
      <c r="B52" s="114" t="s">
        <v>254</v>
      </c>
      <c r="C52" s="140">
        <v>54</v>
      </c>
      <c r="D52" s="122">
        <f t="shared" si="0"/>
        <v>4.5163323197798482</v>
      </c>
      <c r="E52" s="122">
        <f t="shared" si="1"/>
        <v>0.37636102664832066</v>
      </c>
    </row>
    <row r="53" spans="1:5" ht="11.1" customHeight="1">
      <c r="A53" s="299">
        <v>27</v>
      </c>
      <c r="B53" s="114" t="s">
        <v>261</v>
      </c>
      <c r="C53" s="140">
        <v>3</v>
      </c>
      <c r="D53" s="122">
        <f t="shared" si="0"/>
        <v>0.25090735109888046</v>
      </c>
      <c r="E53" s="122">
        <f>D53/12</f>
        <v>2.0908945924906705E-2</v>
      </c>
    </row>
    <row r="54" spans="1:5" ht="11.1" customHeight="1">
      <c r="A54" s="299">
        <v>28</v>
      </c>
      <c r="B54" s="114" t="s">
        <v>255</v>
      </c>
      <c r="C54" s="140">
        <v>36.799999999999997</v>
      </c>
      <c r="D54" s="122">
        <f t="shared" si="0"/>
        <v>3.0777968401462665</v>
      </c>
      <c r="E54" s="122">
        <f t="shared" si="1"/>
        <v>0.2564830700121889</v>
      </c>
    </row>
    <row r="55" spans="1:5" ht="11.1" customHeight="1">
      <c r="A55" s="299">
        <v>29</v>
      </c>
      <c r="B55" s="114" t="s">
        <v>349</v>
      </c>
      <c r="C55" s="140">
        <v>29.1</v>
      </c>
      <c r="D55" s="122">
        <f t="shared" si="0"/>
        <v>2.4338013056591405</v>
      </c>
      <c r="E55" s="122">
        <f t="shared" si="1"/>
        <v>0.20281677547159505</v>
      </c>
    </row>
    <row r="56" spans="1:5" ht="11.1" customHeight="1">
      <c r="A56" s="299">
        <v>30</v>
      </c>
      <c r="B56" s="114" t="s">
        <v>350</v>
      </c>
      <c r="C56" s="140">
        <v>2</v>
      </c>
      <c r="D56" s="122">
        <f t="shared" si="0"/>
        <v>0.16727156739925361</v>
      </c>
      <c r="E56" s="122">
        <f t="shared" si="1"/>
        <v>1.3939297283271134E-2</v>
      </c>
    </row>
    <row r="57" spans="1:5" ht="11.1" customHeight="1">
      <c r="A57" s="299">
        <v>31</v>
      </c>
      <c r="B57" s="114" t="s">
        <v>173</v>
      </c>
      <c r="C57" s="140">
        <v>4</v>
      </c>
      <c r="D57" s="122">
        <f t="shared" si="0"/>
        <v>0.33454313479850722</v>
      </c>
      <c r="E57" s="122">
        <f t="shared" si="1"/>
        <v>2.7878594566542268E-2</v>
      </c>
    </row>
    <row r="58" spans="1:5" ht="11.1" customHeight="1">
      <c r="A58" s="299">
        <v>32</v>
      </c>
      <c r="B58" s="114" t="s">
        <v>461</v>
      </c>
      <c r="C58" s="140">
        <v>3.5</v>
      </c>
      <c r="D58" s="122">
        <f t="shared" si="0"/>
        <v>0.29272524294869384</v>
      </c>
      <c r="E58" s="122">
        <f t="shared" si="1"/>
        <v>2.4393770245724488E-2</v>
      </c>
    </row>
    <row r="59" spans="1:5" ht="11.1" customHeight="1">
      <c r="A59" s="299">
        <v>33</v>
      </c>
      <c r="B59" s="114" t="s">
        <v>258</v>
      </c>
      <c r="C59" s="140">
        <v>12</v>
      </c>
      <c r="D59" s="122">
        <f t="shared" si="0"/>
        <v>1.0036294043955218</v>
      </c>
      <c r="E59" s="122">
        <f t="shared" si="1"/>
        <v>8.363578369962682E-2</v>
      </c>
    </row>
    <row r="60" spans="1:5" ht="11.1" customHeight="1">
      <c r="A60" s="299">
        <v>34</v>
      </c>
      <c r="B60" s="114" t="s">
        <v>256</v>
      </c>
      <c r="C60" s="140">
        <v>1</v>
      </c>
      <c r="D60" s="122">
        <f t="shared" si="0"/>
        <v>8.3635783699626806E-2</v>
      </c>
      <c r="E60" s="122">
        <f t="shared" si="1"/>
        <v>6.9696486416355669E-3</v>
      </c>
    </row>
    <row r="61" spans="1:5" ht="11.1" customHeight="1">
      <c r="A61" s="299">
        <v>35</v>
      </c>
      <c r="B61" s="114" t="s">
        <v>284</v>
      </c>
      <c r="C61" s="140">
        <v>4</v>
      </c>
      <c r="D61" s="122">
        <f t="shared" si="0"/>
        <v>0.33454313479850722</v>
      </c>
      <c r="E61" s="122">
        <f>D61/12</f>
        <v>2.7878594566542268E-2</v>
      </c>
    </row>
    <row r="62" spans="1:5" s="333" customFormat="1" ht="11.1" customHeight="1">
      <c r="A62" s="299">
        <v>36</v>
      </c>
      <c r="B62" s="114" t="s">
        <v>353</v>
      </c>
      <c r="C62" s="140">
        <v>19</v>
      </c>
      <c r="D62" s="122">
        <f t="shared" si="0"/>
        <v>1.5890798902929095</v>
      </c>
      <c r="E62" s="122">
        <f t="shared" si="1"/>
        <v>0.1324233241910758</v>
      </c>
    </row>
    <row r="63" spans="1:5" ht="11.1" customHeight="1">
      <c r="A63" s="299">
        <v>37</v>
      </c>
      <c r="B63" s="114" t="s">
        <v>297</v>
      </c>
      <c r="C63" s="140">
        <v>270</v>
      </c>
      <c r="D63" s="122">
        <f t="shared" si="0"/>
        <v>22.581661598899242</v>
      </c>
      <c r="E63" s="122">
        <f t="shared" si="1"/>
        <v>1.8818051332416035</v>
      </c>
    </row>
    <row r="64" spans="1:5" ht="11.1" customHeight="1">
      <c r="A64" s="299">
        <v>38</v>
      </c>
      <c r="B64" s="114" t="s">
        <v>298</v>
      </c>
      <c r="C64" s="140">
        <v>5</v>
      </c>
      <c r="D64" s="122">
        <f t="shared" si="0"/>
        <v>0.4181789184981341</v>
      </c>
      <c r="E64" s="122">
        <f t="shared" si="1"/>
        <v>3.4848243208177844E-2</v>
      </c>
    </row>
    <row r="65" spans="1:5" ht="11.1" customHeight="1">
      <c r="A65" s="299">
        <v>39</v>
      </c>
      <c r="B65" s="114" t="s">
        <v>257</v>
      </c>
      <c r="C65" s="140">
        <v>25</v>
      </c>
      <c r="D65" s="122">
        <f t="shared" si="0"/>
        <v>2.0908945924906703</v>
      </c>
      <c r="E65" s="122">
        <f>D65/12</f>
        <v>0.17424121604088919</v>
      </c>
    </row>
    <row r="66" spans="1:5" ht="11.1" customHeight="1">
      <c r="A66" s="299">
        <v>40</v>
      </c>
      <c r="B66" s="114" t="s">
        <v>269</v>
      </c>
      <c r="C66" s="140">
        <v>2</v>
      </c>
      <c r="D66" s="122">
        <f t="shared" si="0"/>
        <v>0.16727156739925361</v>
      </c>
      <c r="E66" s="122">
        <f t="shared" si="1"/>
        <v>1.3939297283271134E-2</v>
      </c>
    </row>
    <row r="67" spans="1:5" ht="11.1" customHeight="1">
      <c r="A67" s="299">
        <v>41</v>
      </c>
      <c r="B67" s="114" t="s">
        <v>448</v>
      </c>
      <c r="C67" s="140">
        <v>6.7</v>
      </c>
      <c r="D67" s="122">
        <f t="shared" si="0"/>
        <v>0.56035975078749967</v>
      </c>
      <c r="E67" s="122">
        <f t="shared" ref="E67" si="2">D67/12</f>
        <v>4.6696645898958306E-2</v>
      </c>
    </row>
    <row r="68" spans="1:5" ht="11.1" customHeight="1">
      <c r="A68" s="299"/>
      <c r="B68" s="337" t="s">
        <v>294</v>
      </c>
      <c r="C68" s="367" t="s">
        <v>259</v>
      </c>
      <c r="D68" s="122"/>
      <c r="E68" s="122"/>
    </row>
    <row r="69" spans="1:5" ht="11.1" customHeight="1">
      <c r="A69" s="299">
        <v>42</v>
      </c>
      <c r="B69" s="114" t="s">
        <v>295</v>
      </c>
      <c r="C69" s="140">
        <v>25</v>
      </c>
      <c r="D69" s="122">
        <f t="shared" ref="D69:D82" si="3">C69/$C$97*$D$13</f>
        <v>2.0908945924906703</v>
      </c>
      <c r="E69" s="122">
        <f>D69/12</f>
        <v>0.17424121604088919</v>
      </c>
    </row>
    <row r="70" spans="1:5" ht="11.1" customHeight="1">
      <c r="A70" s="299">
        <v>43</v>
      </c>
      <c r="B70" s="114" t="s">
        <v>296</v>
      </c>
      <c r="C70" s="140">
        <v>5</v>
      </c>
      <c r="D70" s="122">
        <f t="shared" si="3"/>
        <v>0.4181789184981341</v>
      </c>
      <c r="E70" s="122">
        <f>D70/12</f>
        <v>3.4848243208177844E-2</v>
      </c>
    </row>
    <row r="71" spans="1:5" ht="11.1" customHeight="1">
      <c r="A71" s="299">
        <v>44</v>
      </c>
      <c r="B71" s="114" t="s">
        <v>343</v>
      </c>
      <c r="C71" s="140">
        <v>7.5</v>
      </c>
      <c r="D71" s="122">
        <f t="shared" si="3"/>
        <v>0.62726837774720112</v>
      </c>
      <c r="E71" s="122">
        <f>D71/12</f>
        <v>5.2272364812266763E-2</v>
      </c>
    </row>
    <row r="72" spans="1:5" ht="11.1" customHeight="1">
      <c r="A72" s="299">
        <v>45</v>
      </c>
      <c r="B72" s="114" t="s">
        <v>315</v>
      </c>
      <c r="C72" s="140">
        <v>20</v>
      </c>
      <c r="D72" s="122">
        <f t="shared" si="3"/>
        <v>1.6727156739925364</v>
      </c>
      <c r="E72" s="122">
        <f>D72/12</f>
        <v>0.13939297283271138</v>
      </c>
    </row>
    <row r="73" spans="1:5" ht="11.1" customHeight="1">
      <c r="A73" s="299">
        <v>46</v>
      </c>
      <c r="B73" s="114" t="s">
        <v>486</v>
      </c>
      <c r="C73" s="140">
        <v>1</v>
      </c>
      <c r="D73" s="122">
        <f t="shared" si="3"/>
        <v>8.3635783699626806E-2</v>
      </c>
      <c r="E73" s="122">
        <f t="shared" ref="E73:E82" si="4">D73/12</f>
        <v>6.9696486416355669E-3</v>
      </c>
    </row>
    <row r="74" spans="1:5" ht="11.1" customHeight="1">
      <c r="A74" s="299">
        <v>47</v>
      </c>
      <c r="B74" s="114" t="s">
        <v>487</v>
      </c>
      <c r="C74" s="140">
        <v>1</v>
      </c>
      <c r="D74" s="122">
        <f t="shared" si="3"/>
        <v>8.3635783699626806E-2</v>
      </c>
      <c r="E74" s="122">
        <f t="shared" si="4"/>
        <v>6.9696486416355669E-3</v>
      </c>
    </row>
    <row r="75" spans="1:5" ht="11.1" customHeight="1">
      <c r="A75" s="299">
        <v>48</v>
      </c>
      <c r="B75" s="114" t="s">
        <v>488</v>
      </c>
      <c r="C75" s="140">
        <v>1</v>
      </c>
      <c r="D75" s="122">
        <f t="shared" si="3"/>
        <v>8.3635783699626806E-2</v>
      </c>
      <c r="E75" s="122">
        <f t="shared" si="4"/>
        <v>6.9696486416355669E-3</v>
      </c>
    </row>
    <row r="76" spans="1:5" ht="11.1" customHeight="1">
      <c r="A76" s="299">
        <v>49</v>
      </c>
      <c r="B76" s="114" t="s">
        <v>489</v>
      </c>
      <c r="C76" s="140">
        <v>1</v>
      </c>
      <c r="D76" s="122">
        <f t="shared" si="3"/>
        <v>8.3635783699626806E-2</v>
      </c>
      <c r="E76" s="122">
        <f t="shared" si="4"/>
        <v>6.9696486416355669E-3</v>
      </c>
    </row>
    <row r="77" spans="1:5" ht="11.1" customHeight="1">
      <c r="A77" s="299">
        <v>50</v>
      </c>
      <c r="B77" s="114" t="s">
        <v>490</v>
      </c>
      <c r="C77" s="140">
        <v>1</v>
      </c>
      <c r="D77" s="122">
        <f t="shared" si="3"/>
        <v>8.3635783699626806E-2</v>
      </c>
      <c r="E77" s="122">
        <f t="shared" si="4"/>
        <v>6.9696486416355669E-3</v>
      </c>
    </row>
    <row r="78" spans="1:5" ht="11.1" customHeight="1">
      <c r="A78" s="299">
        <v>51</v>
      </c>
      <c r="B78" s="114" t="s">
        <v>491</v>
      </c>
      <c r="C78" s="140">
        <v>1</v>
      </c>
      <c r="D78" s="122">
        <f t="shared" si="3"/>
        <v>8.3635783699626806E-2</v>
      </c>
      <c r="E78" s="122">
        <f t="shared" si="4"/>
        <v>6.9696486416355669E-3</v>
      </c>
    </row>
    <row r="79" spans="1:5" ht="11.1" customHeight="1">
      <c r="A79" s="299">
        <v>52</v>
      </c>
      <c r="B79" s="114" t="s">
        <v>492</v>
      </c>
      <c r="C79" s="140">
        <v>1</v>
      </c>
      <c r="D79" s="122">
        <f t="shared" si="3"/>
        <v>8.3635783699626806E-2</v>
      </c>
      <c r="E79" s="122">
        <f t="shared" si="4"/>
        <v>6.9696486416355669E-3</v>
      </c>
    </row>
    <row r="80" spans="1:5" ht="11.1" customHeight="1">
      <c r="A80" s="299">
        <v>53</v>
      </c>
      <c r="B80" s="114" t="s">
        <v>493</v>
      </c>
      <c r="C80" s="140">
        <v>1</v>
      </c>
      <c r="D80" s="122">
        <f t="shared" si="3"/>
        <v>8.3635783699626806E-2</v>
      </c>
      <c r="E80" s="122">
        <f t="shared" si="4"/>
        <v>6.9696486416355669E-3</v>
      </c>
    </row>
    <row r="81" spans="1:5" ht="11.1" customHeight="1">
      <c r="A81" s="299">
        <v>54</v>
      </c>
      <c r="B81" s="114" t="s">
        <v>494</v>
      </c>
      <c r="C81" s="140">
        <v>5</v>
      </c>
      <c r="D81" s="122">
        <f t="shared" si="3"/>
        <v>0.4181789184981341</v>
      </c>
      <c r="E81" s="122">
        <f t="shared" si="4"/>
        <v>3.4848243208177844E-2</v>
      </c>
    </row>
    <row r="82" spans="1:5" ht="11.1" customHeight="1">
      <c r="A82" s="299">
        <v>55</v>
      </c>
      <c r="B82" s="114" t="s">
        <v>495</v>
      </c>
      <c r="C82" s="140">
        <v>10</v>
      </c>
      <c r="D82" s="122">
        <f t="shared" si="3"/>
        <v>0.8363578369962682</v>
      </c>
      <c r="E82" s="122">
        <f t="shared" si="4"/>
        <v>6.9696486416355688E-2</v>
      </c>
    </row>
    <row r="83" spans="1:5" ht="11.1" customHeight="1">
      <c r="A83" s="299">
        <v>56</v>
      </c>
      <c r="B83" s="114" t="s">
        <v>471</v>
      </c>
      <c r="C83" s="140">
        <v>20</v>
      </c>
      <c r="D83" s="122">
        <f t="shared" ref="D83:D96" si="5">C83/$C$97*$D$13</f>
        <v>1.6727156739925364</v>
      </c>
      <c r="E83" s="122">
        <f t="shared" ref="E83:E96" si="6">D83/12</f>
        <v>0.13939297283271138</v>
      </c>
    </row>
    <row r="84" spans="1:5" ht="11.1" customHeight="1">
      <c r="A84" s="299">
        <v>57</v>
      </c>
      <c r="B84" s="114" t="s">
        <v>472</v>
      </c>
      <c r="C84" s="140">
        <v>40</v>
      </c>
      <c r="D84" s="122">
        <f t="shared" si="5"/>
        <v>3.3454313479850728</v>
      </c>
      <c r="E84" s="122">
        <f t="shared" si="6"/>
        <v>0.27878594566542275</v>
      </c>
    </row>
    <row r="85" spans="1:5" ht="11.1" customHeight="1">
      <c r="A85" s="299">
        <v>58</v>
      </c>
      <c r="B85" s="114" t="s">
        <v>473</v>
      </c>
      <c r="C85" s="140">
        <v>40</v>
      </c>
      <c r="D85" s="122">
        <f t="shared" si="5"/>
        <v>3.3454313479850728</v>
      </c>
      <c r="E85" s="122">
        <f t="shared" si="6"/>
        <v>0.27878594566542275</v>
      </c>
    </row>
    <row r="86" spans="1:5" ht="11.1" customHeight="1">
      <c r="A86" s="299">
        <v>59</v>
      </c>
      <c r="B86" s="114" t="s">
        <v>474</v>
      </c>
      <c r="C86" s="140">
        <v>40</v>
      </c>
      <c r="D86" s="122">
        <f t="shared" si="5"/>
        <v>3.3454313479850728</v>
      </c>
      <c r="E86" s="122">
        <f t="shared" si="6"/>
        <v>0.27878594566542275</v>
      </c>
    </row>
    <row r="87" spans="1:5" ht="11.1" customHeight="1">
      <c r="A87" s="299">
        <v>60</v>
      </c>
      <c r="B87" s="114" t="s">
        <v>475</v>
      </c>
      <c r="C87" s="140">
        <v>40</v>
      </c>
      <c r="D87" s="122">
        <f t="shared" si="5"/>
        <v>3.3454313479850728</v>
      </c>
      <c r="E87" s="122">
        <f t="shared" si="6"/>
        <v>0.27878594566542275</v>
      </c>
    </row>
    <row r="88" spans="1:5" ht="11.1" customHeight="1">
      <c r="A88" s="299">
        <v>61</v>
      </c>
      <c r="B88" s="114" t="s">
        <v>476</v>
      </c>
      <c r="C88" s="140">
        <v>40</v>
      </c>
      <c r="D88" s="122">
        <f t="shared" si="5"/>
        <v>3.3454313479850728</v>
      </c>
      <c r="E88" s="122">
        <f t="shared" si="6"/>
        <v>0.27878594566542275</v>
      </c>
    </row>
    <row r="89" spans="1:5" ht="11.1" customHeight="1">
      <c r="A89" s="299">
        <v>62</v>
      </c>
      <c r="B89" s="114" t="s">
        <v>477</v>
      </c>
      <c r="C89" s="140">
        <v>40</v>
      </c>
      <c r="D89" s="122">
        <f t="shared" si="5"/>
        <v>3.3454313479850728</v>
      </c>
      <c r="E89" s="122">
        <f t="shared" si="6"/>
        <v>0.27878594566542275</v>
      </c>
    </row>
    <row r="90" spans="1:5" ht="11.1" customHeight="1">
      <c r="A90" s="299">
        <v>63</v>
      </c>
      <c r="B90" s="114" t="s">
        <v>478</v>
      </c>
      <c r="C90" s="140">
        <v>25</v>
      </c>
      <c r="D90" s="122">
        <f t="shared" si="5"/>
        <v>2.0908945924906703</v>
      </c>
      <c r="E90" s="122">
        <f t="shared" si="6"/>
        <v>0.17424121604088919</v>
      </c>
    </row>
    <row r="91" spans="1:5" ht="11.1" customHeight="1">
      <c r="A91" s="299">
        <v>64</v>
      </c>
      <c r="B91" s="114" t="s">
        <v>479</v>
      </c>
      <c r="C91" s="140">
        <v>25</v>
      </c>
      <c r="D91" s="122">
        <f t="shared" si="5"/>
        <v>2.0908945924906703</v>
      </c>
      <c r="E91" s="122">
        <f t="shared" si="6"/>
        <v>0.17424121604088919</v>
      </c>
    </row>
    <row r="92" spans="1:5" ht="11.1" customHeight="1">
      <c r="A92" s="299">
        <v>65</v>
      </c>
      <c r="B92" s="114" t="s">
        <v>480</v>
      </c>
      <c r="C92" s="140">
        <v>25</v>
      </c>
      <c r="D92" s="122">
        <f t="shared" si="5"/>
        <v>2.0908945924906703</v>
      </c>
      <c r="E92" s="122">
        <f t="shared" si="6"/>
        <v>0.17424121604088919</v>
      </c>
    </row>
    <row r="93" spans="1:5" ht="11.1" customHeight="1">
      <c r="A93" s="299">
        <v>66</v>
      </c>
      <c r="B93" s="114" t="s">
        <v>496</v>
      </c>
      <c r="C93" s="140">
        <v>2</v>
      </c>
      <c r="D93" s="122">
        <f t="shared" si="5"/>
        <v>0.16727156739925361</v>
      </c>
      <c r="E93" s="122">
        <f t="shared" si="6"/>
        <v>1.3939297283271134E-2</v>
      </c>
    </row>
    <row r="94" spans="1:5" ht="11.1" customHeight="1">
      <c r="A94" s="299">
        <v>67</v>
      </c>
      <c r="B94" s="114" t="s">
        <v>497</v>
      </c>
      <c r="C94" s="140">
        <v>4.5</v>
      </c>
      <c r="D94" s="122">
        <f t="shared" si="5"/>
        <v>0.37636102664832066</v>
      </c>
      <c r="E94" s="122">
        <f t="shared" si="6"/>
        <v>3.1363418887360058E-2</v>
      </c>
    </row>
    <row r="95" spans="1:5" ht="11.1" customHeight="1">
      <c r="A95" s="299">
        <v>68</v>
      </c>
      <c r="B95" s="114" t="s">
        <v>498</v>
      </c>
      <c r="C95" s="140">
        <v>2.5</v>
      </c>
      <c r="D95" s="122">
        <f t="shared" si="5"/>
        <v>0.20908945924906705</v>
      </c>
      <c r="E95" s="122">
        <f t="shared" si="6"/>
        <v>1.7424121604088922E-2</v>
      </c>
    </row>
    <row r="96" spans="1:5" ht="11.1" customHeight="1">
      <c r="A96" s="299">
        <v>69</v>
      </c>
      <c r="B96" s="114" t="s">
        <v>481</v>
      </c>
      <c r="C96" s="140">
        <v>25</v>
      </c>
      <c r="D96" s="122">
        <f t="shared" si="5"/>
        <v>2.0908945924906703</v>
      </c>
      <c r="E96" s="122">
        <f t="shared" si="6"/>
        <v>0.17424121604088919</v>
      </c>
    </row>
    <row r="97" spans="1:5" ht="11.1" customHeight="1">
      <c r="A97" s="299"/>
      <c r="B97" s="337" t="s">
        <v>228</v>
      </c>
      <c r="C97" s="368">
        <f>SUM(C24:C96)</f>
        <v>6167.44</v>
      </c>
      <c r="D97" s="165">
        <f>SUM(D24:D96)</f>
        <v>515.81867782042616</v>
      </c>
      <c r="E97" s="165">
        <f>SUM(E24:E96)</f>
        <v>42.984889818368927</v>
      </c>
    </row>
    <row r="98" spans="1:5" ht="11.1" customHeight="1">
      <c r="A98" s="363" t="s">
        <v>16</v>
      </c>
      <c r="B98" s="333" t="s">
        <v>305</v>
      </c>
      <c r="D98" s="370">
        <f>D14</f>
        <v>515.81867782042639</v>
      </c>
      <c r="E98" s="114"/>
    </row>
    <row r="99" spans="1:5" ht="11.1" customHeight="1">
      <c r="A99" s="299"/>
      <c r="B99" s="371"/>
      <c r="C99" s="363" t="s">
        <v>184</v>
      </c>
      <c r="D99" s="122"/>
      <c r="E99" s="114"/>
    </row>
    <row r="100" spans="1:5" ht="11.1" customHeight="1">
      <c r="A100" s="299">
        <v>70</v>
      </c>
      <c r="B100" s="371" t="s">
        <v>407</v>
      </c>
      <c r="C100" s="282">
        <v>33.33</v>
      </c>
      <c r="D100" s="122">
        <f>C100/100*$D$14</f>
        <v>171.9223653175481</v>
      </c>
      <c r="E100" s="122">
        <f>D100/12</f>
        <v>14.326863776462341</v>
      </c>
    </row>
    <row r="101" spans="1:5" ht="11.1" customHeight="1">
      <c r="A101" s="299">
        <v>71</v>
      </c>
      <c r="B101" s="371" t="s">
        <v>449</v>
      </c>
      <c r="C101" s="282">
        <v>21.1</v>
      </c>
      <c r="D101" s="122">
        <f>C101/100*$D$14</f>
        <v>108.83774102010997</v>
      </c>
      <c r="E101" s="122">
        <f>D101/12</f>
        <v>9.0698117516758305</v>
      </c>
    </row>
    <row r="102" spans="1:5" ht="11.1" customHeight="1">
      <c r="A102" s="299">
        <v>72</v>
      </c>
      <c r="B102" s="371" t="s">
        <v>450</v>
      </c>
      <c r="C102" s="282">
        <v>30.86</v>
      </c>
      <c r="D102" s="122">
        <f>C102/100*$D$14</f>
        <v>159.18164397538357</v>
      </c>
      <c r="E102" s="122">
        <f>D102/12</f>
        <v>13.26513699794863</v>
      </c>
    </row>
    <row r="103" spans="1:5" ht="11.1" customHeight="1">
      <c r="A103" s="299">
        <v>73</v>
      </c>
      <c r="B103" s="371" t="s">
        <v>451</v>
      </c>
      <c r="C103" s="282">
        <v>14.71</v>
      </c>
      <c r="D103" s="122">
        <f>C103/100*$D$14</f>
        <v>75.876927507384721</v>
      </c>
      <c r="E103" s="122">
        <f>D103/12</f>
        <v>6.3230772922820604</v>
      </c>
    </row>
    <row r="104" spans="1:5" ht="11.1" customHeight="1">
      <c r="A104" s="299"/>
      <c r="B104" s="372" t="s">
        <v>228</v>
      </c>
      <c r="C104" s="373">
        <f>SUM(C100:C103)</f>
        <v>100</v>
      </c>
      <c r="D104" s="165">
        <f>SUM(D100:D103)</f>
        <v>515.81867782042627</v>
      </c>
      <c r="E104" s="165">
        <f>SUM(E100:E103)</f>
        <v>42.984889818368863</v>
      </c>
    </row>
    <row r="105" spans="1:5" ht="12.75">
      <c r="C105" s="374"/>
    </row>
    <row r="106" spans="1:5" ht="12.75">
      <c r="B106" s="152"/>
      <c r="C106" s="374"/>
    </row>
    <row r="107" spans="1:5" ht="12.75">
      <c r="B107" s="152"/>
      <c r="C107" s="374"/>
    </row>
    <row r="108" spans="1:5" ht="12.75">
      <c r="B108" s="152"/>
      <c r="C108" s="374"/>
    </row>
    <row r="109" spans="1:5" ht="12.75">
      <c r="B109" s="152"/>
      <c r="C109" s="374"/>
    </row>
    <row r="114" spans="1:5">
      <c r="A114" s="357" t="s">
        <v>185</v>
      </c>
      <c r="B114" s="352"/>
      <c r="C114" s="358"/>
      <c r="D114" s="359">
        <f>D9</f>
        <v>286.56593212245912</v>
      </c>
      <c r="E114" s="352"/>
    </row>
    <row r="115" spans="1:5">
      <c r="A115" s="357" t="s">
        <v>306</v>
      </c>
      <c r="B115" s="352"/>
      <c r="C115" s="358"/>
      <c r="D115" s="359">
        <f>D114/2</f>
        <v>143.28296606122956</v>
      </c>
      <c r="E115" s="352"/>
    </row>
    <row r="116" spans="1:5" ht="3.75" customHeight="1">
      <c r="A116" s="358"/>
      <c r="B116" s="352"/>
      <c r="C116" s="358"/>
      <c r="D116" s="355"/>
      <c r="E116" s="352"/>
    </row>
    <row r="117" spans="1:5" ht="10.5" customHeight="1">
      <c r="A117" s="358"/>
      <c r="B117" s="352"/>
      <c r="C117" s="358"/>
      <c r="D117" s="355"/>
      <c r="E117" s="360" t="s">
        <v>502</v>
      </c>
    </row>
    <row r="118" spans="1:5" s="333" customFormat="1" ht="9.75" customHeight="1">
      <c r="A118" s="448" t="s">
        <v>65</v>
      </c>
      <c r="B118" s="361" t="s">
        <v>14</v>
      </c>
      <c r="C118" s="451" t="s">
        <v>259</v>
      </c>
      <c r="D118" s="451" t="s">
        <v>180</v>
      </c>
      <c r="E118" s="451" t="s">
        <v>182</v>
      </c>
    </row>
    <row r="119" spans="1:5" s="333" customFormat="1" ht="6" customHeight="1">
      <c r="A119" s="449"/>
      <c r="B119" s="452"/>
      <c r="C119" s="451"/>
      <c r="D119" s="451"/>
      <c r="E119" s="451"/>
    </row>
    <row r="120" spans="1:5" s="333" customFormat="1">
      <c r="A120" s="450"/>
      <c r="B120" s="453"/>
      <c r="C120" s="451"/>
      <c r="D120" s="362" t="s">
        <v>181</v>
      </c>
      <c r="E120" s="362" t="s">
        <v>183</v>
      </c>
    </row>
    <row r="121" spans="1:5" ht="11.1" customHeight="1">
      <c r="A121" s="363" t="s">
        <v>31</v>
      </c>
      <c r="B121" s="364" t="s">
        <v>260</v>
      </c>
      <c r="C121" s="334"/>
      <c r="D121" s="122"/>
      <c r="E121" s="122"/>
    </row>
    <row r="122" spans="1:5" ht="11.1" customHeight="1">
      <c r="A122" s="299">
        <v>1</v>
      </c>
      <c r="B122" s="114" t="s">
        <v>11</v>
      </c>
      <c r="C122" s="140">
        <v>1679</v>
      </c>
      <c r="D122" s="122">
        <f>C122/$C$195*$D$115</f>
        <v>39.006800231020399</v>
      </c>
      <c r="E122" s="122">
        <f>D122/12</f>
        <v>3.2505666859183666</v>
      </c>
    </row>
    <row r="123" spans="1:5" ht="11.1" customHeight="1">
      <c r="A123" s="299">
        <v>2</v>
      </c>
      <c r="B123" s="114" t="s">
        <v>346</v>
      </c>
      <c r="C123" s="140">
        <v>420</v>
      </c>
      <c r="D123" s="122">
        <f>C123/$C$195*$D$115</f>
        <v>9.7575080982897955</v>
      </c>
      <c r="E123" s="122">
        <f>D123/12</f>
        <v>0.81312567485748299</v>
      </c>
    </row>
    <row r="124" spans="1:5" ht="11.1" customHeight="1">
      <c r="A124" s="299">
        <v>3</v>
      </c>
      <c r="B124" s="114" t="s">
        <v>347</v>
      </c>
      <c r="C124" s="140">
        <v>1320</v>
      </c>
      <c r="D124" s="122">
        <f>C124/$C$195*$D$115</f>
        <v>30.666454023196501</v>
      </c>
      <c r="E124" s="122">
        <f>D124/12</f>
        <v>2.5555378352663749</v>
      </c>
    </row>
    <row r="125" spans="1:5" ht="11.1" customHeight="1">
      <c r="A125" s="363" t="s">
        <v>33</v>
      </c>
      <c r="B125" s="337" t="s">
        <v>266</v>
      </c>
      <c r="C125" s="140"/>
      <c r="D125" s="122"/>
      <c r="E125" s="122"/>
    </row>
    <row r="126" spans="1:5" ht="11.1" customHeight="1">
      <c r="A126" s="299">
        <v>4</v>
      </c>
      <c r="B126" s="114" t="s">
        <v>12</v>
      </c>
      <c r="C126" s="140">
        <v>20</v>
      </c>
      <c r="D126" s="122">
        <f>C126/$C$195*$D$115</f>
        <v>0.46464324277570457</v>
      </c>
      <c r="E126" s="122">
        <f>D126/12</f>
        <v>3.8720270231308716E-2</v>
      </c>
    </row>
    <row r="127" spans="1:5" ht="11.1" customHeight="1">
      <c r="A127" s="299">
        <v>5</v>
      </c>
      <c r="B127" s="114" t="s">
        <v>300</v>
      </c>
      <c r="C127" s="140">
        <v>37</v>
      </c>
      <c r="D127" s="122">
        <f>C127/$C$195*$D$115</f>
        <v>0.85958999913505341</v>
      </c>
      <c r="E127" s="122">
        <f>D127/12</f>
        <v>7.1632499927921117E-2</v>
      </c>
    </row>
    <row r="128" spans="1:5" ht="11.1" customHeight="1">
      <c r="A128" s="299">
        <v>6</v>
      </c>
      <c r="B128" s="114" t="s">
        <v>267</v>
      </c>
      <c r="C128" s="140">
        <v>20</v>
      </c>
      <c r="D128" s="122">
        <f>C128/$C$195*$D$115</f>
        <v>0.46464324277570457</v>
      </c>
      <c r="E128" s="122">
        <f>D128/12</f>
        <v>3.8720270231308716E-2</v>
      </c>
    </row>
    <row r="129" spans="1:5" ht="24" customHeight="1">
      <c r="A129" s="299">
        <v>7</v>
      </c>
      <c r="B129" s="365" t="s">
        <v>406</v>
      </c>
      <c r="C129" s="140">
        <v>24</v>
      </c>
      <c r="D129" s="122">
        <f>C129/$C$195*$D$115</f>
        <v>0.5575718913308455</v>
      </c>
      <c r="E129" s="122">
        <f>D129/12</f>
        <v>4.6464324277570461E-2</v>
      </c>
    </row>
    <row r="130" spans="1:5" ht="11.1" customHeight="1">
      <c r="A130" s="299">
        <v>8</v>
      </c>
      <c r="B130" s="365" t="s">
        <v>447</v>
      </c>
      <c r="C130" s="140">
        <v>18</v>
      </c>
      <c r="D130" s="122">
        <f>C130/$C$195*$D$115</f>
        <v>0.4181789184981341</v>
      </c>
      <c r="E130" s="122">
        <f>D130/12</f>
        <v>3.4848243208177844E-2</v>
      </c>
    </row>
    <row r="131" spans="1:5" ht="11.1" customHeight="1">
      <c r="A131" s="363" t="s">
        <v>249</v>
      </c>
      <c r="B131" s="337" t="s">
        <v>248</v>
      </c>
      <c r="C131" s="140"/>
      <c r="D131" s="122"/>
      <c r="E131" s="122"/>
    </row>
    <row r="132" spans="1:5" ht="11.1" customHeight="1">
      <c r="A132" s="299">
        <v>9</v>
      </c>
      <c r="B132" s="114" t="s">
        <v>283</v>
      </c>
      <c r="C132" s="140">
        <v>350</v>
      </c>
      <c r="D132" s="122">
        <f>C132/$C$195*$D$115</f>
        <v>8.1312567485748311</v>
      </c>
      <c r="E132" s="122">
        <f>D132/12</f>
        <v>0.67760472904790259</v>
      </c>
    </row>
    <row r="133" spans="1:5" ht="11.1" customHeight="1">
      <c r="A133" s="299">
        <v>10</v>
      </c>
      <c r="B133" s="114" t="s">
        <v>299</v>
      </c>
      <c r="C133" s="140">
        <v>600</v>
      </c>
      <c r="D133" s="122">
        <f>C133/$C$195*$D$115</f>
        <v>13.939297283271136</v>
      </c>
      <c r="E133" s="122">
        <f>D133/12</f>
        <v>1.1616081069392614</v>
      </c>
    </row>
    <row r="134" spans="1:5" ht="11.1" customHeight="1">
      <c r="A134" s="299">
        <v>11</v>
      </c>
      <c r="B134" s="114" t="s">
        <v>312</v>
      </c>
      <c r="C134" s="140">
        <v>60</v>
      </c>
      <c r="D134" s="122">
        <f>C134/$C$195*$D$115</f>
        <v>1.3939297283271137</v>
      </c>
      <c r="E134" s="122">
        <f>D134/12</f>
        <v>0.11616081069392614</v>
      </c>
    </row>
    <row r="135" spans="1:5" ht="27.75" customHeight="1">
      <c r="A135" s="335" t="s">
        <v>250</v>
      </c>
      <c r="B135" s="366" t="s">
        <v>13</v>
      </c>
      <c r="C135" s="334" t="s">
        <v>386</v>
      </c>
      <c r="D135" s="122"/>
      <c r="E135" s="122"/>
    </row>
    <row r="136" spans="1:5" ht="11.1" customHeight="1">
      <c r="A136" s="299">
        <v>12</v>
      </c>
      <c r="B136" s="114" t="s">
        <v>285</v>
      </c>
      <c r="C136" s="140">
        <v>48.8</v>
      </c>
      <c r="D136" s="122">
        <f t="shared" ref="D136:D165" si="7">C136/$C$195*$D$115</f>
        <v>1.1337295123727191</v>
      </c>
      <c r="E136" s="122">
        <f t="shared" ref="E136:E161" si="8">D136/12</f>
        <v>9.4477459364393265E-2</v>
      </c>
    </row>
    <row r="137" spans="1:5" ht="11.1" customHeight="1">
      <c r="A137" s="299">
        <v>13</v>
      </c>
      <c r="B137" s="114" t="s">
        <v>291</v>
      </c>
      <c r="C137" s="140">
        <v>30</v>
      </c>
      <c r="D137" s="122">
        <f t="shared" si="7"/>
        <v>0.69696486416355685</v>
      </c>
      <c r="E137" s="122">
        <f>D137/12</f>
        <v>5.8080405346963071E-2</v>
      </c>
    </row>
    <row r="138" spans="1:5" ht="11.1" customHeight="1">
      <c r="A138" s="299">
        <v>14</v>
      </c>
      <c r="B138" s="114" t="s">
        <v>251</v>
      </c>
      <c r="C138" s="140">
        <v>7.2</v>
      </c>
      <c r="D138" s="122">
        <f t="shared" si="7"/>
        <v>0.16727156739925364</v>
      </c>
      <c r="E138" s="122">
        <f t="shared" si="8"/>
        <v>1.3939297283271137E-2</v>
      </c>
    </row>
    <row r="139" spans="1:5" ht="11.1" customHeight="1">
      <c r="A139" s="299">
        <v>15</v>
      </c>
      <c r="B139" s="114" t="s">
        <v>313</v>
      </c>
      <c r="C139" s="140">
        <v>120</v>
      </c>
      <c r="D139" s="122">
        <f t="shared" si="7"/>
        <v>2.7878594566542274</v>
      </c>
      <c r="E139" s="122">
        <f>D139/12</f>
        <v>0.23232162138785228</v>
      </c>
    </row>
    <row r="140" spans="1:5" s="333" customFormat="1" ht="11.1" customHeight="1">
      <c r="A140" s="299">
        <v>16</v>
      </c>
      <c r="B140" s="114" t="s">
        <v>501</v>
      </c>
      <c r="C140" s="140">
        <v>142</v>
      </c>
      <c r="D140" s="122">
        <f t="shared" si="7"/>
        <v>3.2989670237075024</v>
      </c>
      <c r="E140" s="122">
        <f t="shared" si="8"/>
        <v>0.27491391864229187</v>
      </c>
    </row>
    <row r="141" spans="1:5" ht="11.1" customHeight="1">
      <c r="A141" s="299">
        <v>17</v>
      </c>
      <c r="B141" s="114" t="s">
        <v>348</v>
      </c>
      <c r="C141" s="140">
        <v>66.53</v>
      </c>
      <c r="D141" s="122">
        <f t="shared" si="7"/>
        <v>1.5456357470933813</v>
      </c>
      <c r="E141" s="122">
        <f t="shared" si="8"/>
        <v>0.12880297892444845</v>
      </c>
    </row>
    <row r="142" spans="1:5" ht="11.1" customHeight="1">
      <c r="A142" s="299">
        <v>18</v>
      </c>
      <c r="B142" s="114" t="s">
        <v>292</v>
      </c>
      <c r="C142" s="140">
        <v>25.2</v>
      </c>
      <c r="D142" s="122">
        <f t="shared" si="7"/>
        <v>0.58545048589738768</v>
      </c>
      <c r="E142" s="122">
        <f>D142/12</f>
        <v>4.8787540491448976E-2</v>
      </c>
    </row>
    <row r="143" spans="1:5" ht="11.1" customHeight="1">
      <c r="A143" s="299">
        <v>19</v>
      </c>
      <c r="B143" s="114" t="s">
        <v>268</v>
      </c>
      <c r="C143" s="140">
        <v>10</v>
      </c>
      <c r="D143" s="122">
        <f t="shared" si="7"/>
        <v>0.23232162138785228</v>
      </c>
      <c r="E143" s="122">
        <f t="shared" si="8"/>
        <v>1.9360135115654358E-2</v>
      </c>
    </row>
    <row r="144" spans="1:5" ht="11.1" customHeight="1">
      <c r="A144" s="299">
        <v>20</v>
      </c>
      <c r="B144" s="114" t="s">
        <v>172</v>
      </c>
      <c r="C144" s="140">
        <v>16.079999999999998</v>
      </c>
      <c r="D144" s="122">
        <f t="shared" si="7"/>
        <v>0.37357316719166639</v>
      </c>
      <c r="E144" s="122">
        <f t="shared" si="8"/>
        <v>3.1131097265972199E-2</v>
      </c>
    </row>
    <row r="145" spans="1:5" ht="11.1" customHeight="1">
      <c r="A145" s="299">
        <v>21</v>
      </c>
      <c r="B145" s="114" t="s">
        <v>174</v>
      </c>
      <c r="C145" s="140">
        <v>10</v>
      </c>
      <c r="D145" s="122">
        <f t="shared" si="7"/>
        <v>0.23232162138785228</v>
      </c>
      <c r="E145" s="122">
        <f t="shared" si="8"/>
        <v>1.9360135115654358E-2</v>
      </c>
    </row>
    <row r="146" spans="1:5" ht="11.1" customHeight="1">
      <c r="A146" s="299">
        <v>22</v>
      </c>
      <c r="B146" s="114" t="s">
        <v>175</v>
      </c>
      <c r="C146" s="140">
        <v>45.57</v>
      </c>
      <c r="D146" s="122">
        <f t="shared" si="7"/>
        <v>1.0586896286644427</v>
      </c>
      <c r="E146" s="122">
        <f t="shared" si="8"/>
        <v>8.8224135722036898E-2</v>
      </c>
    </row>
    <row r="147" spans="1:5" ht="11.1" customHeight="1">
      <c r="A147" s="299">
        <v>23</v>
      </c>
      <c r="B147" s="114" t="s">
        <v>253</v>
      </c>
      <c r="C147" s="140">
        <v>24.2</v>
      </c>
      <c r="D147" s="122">
        <f t="shared" si="7"/>
        <v>0.56221832375860259</v>
      </c>
      <c r="E147" s="122">
        <f t="shared" si="8"/>
        <v>4.6851526979883547E-2</v>
      </c>
    </row>
    <row r="148" spans="1:5" ht="11.1" customHeight="1">
      <c r="A148" s="299">
        <v>24</v>
      </c>
      <c r="B148" s="114" t="s">
        <v>252</v>
      </c>
      <c r="C148" s="140">
        <v>143.26</v>
      </c>
      <c r="D148" s="122">
        <f t="shared" si="7"/>
        <v>3.3282395480023714</v>
      </c>
      <c r="E148" s="122">
        <f t="shared" si="8"/>
        <v>0.27735329566686429</v>
      </c>
    </row>
    <row r="149" spans="1:5" ht="11.1" customHeight="1">
      <c r="A149" s="299">
        <v>25</v>
      </c>
      <c r="B149" s="114" t="s">
        <v>314</v>
      </c>
      <c r="C149" s="140">
        <v>4</v>
      </c>
      <c r="D149" s="122">
        <f t="shared" si="7"/>
        <v>9.2928648555140908E-2</v>
      </c>
      <c r="E149" s="122">
        <f>D149/12</f>
        <v>7.744054046261742E-3</v>
      </c>
    </row>
    <row r="150" spans="1:5" ht="11.1" customHeight="1">
      <c r="A150" s="299">
        <v>26</v>
      </c>
      <c r="B150" s="114" t="s">
        <v>254</v>
      </c>
      <c r="C150" s="140">
        <v>54</v>
      </c>
      <c r="D150" s="122">
        <f t="shared" si="7"/>
        <v>1.2545367554944025</v>
      </c>
      <c r="E150" s="122">
        <f t="shared" si="8"/>
        <v>0.10454472962453354</v>
      </c>
    </row>
    <row r="151" spans="1:5" ht="11.1" customHeight="1">
      <c r="A151" s="299">
        <v>27</v>
      </c>
      <c r="B151" s="114" t="s">
        <v>261</v>
      </c>
      <c r="C151" s="140">
        <v>3</v>
      </c>
      <c r="D151" s="122">
        <f t="shared" si="7"/>
        <v>6.9696486416355688E-2</v>
      </c>
      <c r="E151" s="122">
        <f t="shared" si="8"/>
        <v>5.8080405346963076E-3</v>
      </c>
    </row>
    <row r="152" spans="1:5" ht="11.1" customHeight="1">
      <c r="A152" s="299">
        <v>28</v>
      </c>
      <c r="B152" s="114" t="s">
        <v>255</v>
      </c>
      <c r="C152" s="140">
        <v>36.799999999999997</v>
      </c>
      <c r="D152" s="122">
        <f t="shared" si="7"/>
        <v>0.85494356670729632</v>
      </c>
      <c r="E152" s="122">
        <f t="shared" si="8"/>
        <v>7.1245297225608031E-2</v>
      </c>
    </row>
    <row r="153" spans="1:5" ht="11.1" customHeight="1">
      <c r="A153" s="299">
        <v>29</v>
      </c>
      <c r="B153" s="114" t="s">
        <v>349</v>
      </c>
      <c r="C153" s="140">
        <v>29.1</v>
      </c>
      <c r="D153" s="122">
        <f t="shared" si="7"/>
        <v>0.67605591823865019</v>
      </c>
      <c r="E153" s="122">
        <f t="shared" si="8"/>
        <v>5.6337993186554185E-2</v>
      </c>
    </row>
    <row r="154" spans="1:5" ht="11.1" customHeight="1">
      <c r="A154" s="299">
        <v>30</v>
      </c>
      <c r="B154" s="114" t="s">
        <v>350</v>
      </c>
      <c r="C154" s="140">
        <v>2</v>
      </c>
      <c r="D154" s="122">
        <f t="shared" si="7"/>
        <v>4.6464324277570454E-2</v>
      </c>
      <c r="E154" s="122">
        <f t="shared" si="8"/>
        <v>3.872027023130871E-3</v>
      </c>
    </row>
    <row r="155" spans="1:5" s="333" customFormat="1" ht="11.1" customHeight="1">
      <c r="A155" s="299">
        <v>31</v>
      </c>
      <c r="B155" s="114" t="s">
        <v>173</v>
      </c>
      <c r="C155" s="140">
        <v>4</v>
      </c>
      <c r="D155" s="122">
        <f t="shared" si="7"/>
        <v>9.2928648555140908E-2</v>
      </c>
      <c r="E155" s="122">
        <f t="shared" si="8"/>
        <v>7.744054046261742E-3</v>
      </c>
    </row>
    <row r="156" spans="1:5" s="333" customFormat="1" ht="11.1" customHeight="1">
      <c r="A156" s="299">
        <v>32</v>
      </c>
      <c r="B156" s="114" t="s">
        <v>461</v>
      </c>
      <c r="C156" s="140">
        <v>3.5</v>
      </c>
      <c r="D156" s="122">
        <f t="shared" si="7"/>
        <v>8.1312567485748291E-2</v>
      </c>
      <c r="E156" s="122">
        <f t="shared" si="8"/>
        <v>6.776047290479024E-3</v>
      </c>
    </row>
    <row r="157" spans="1:5" ht="11.1" customHeight="1">
      <c r="A157" s="299">
        <v>33</v>
      </c>
      <c r="B157" s="114" t="s">
        <v>258</v>
      </c>
      <c r="C157" s="140">
        <v>12</v>
      </c>
      <c r="D157" s="122">
        <f t="shared" si="7"/>
        <v>0.27878594566542275</v>
      </c>
      <c r="E157" s="122">
        <f t="shared" si="8"/>
        <v>2.323216213878523E-2</v>
      </c>
    </row>
    <row r="158" spans="1:5" ht="11.1" customHeight="1">
      <c r="A158" s="299">
        <v>34</v>
      </c>
      <c r="B158" s="114" t="s">
        <v>256</v>
      </c>
      <c r="C158" s="140">
        <v>1</v>
      </c>
      <c r="D158" s="122">
        <f t="shared" si="7"/>
        <v>2.3232162138785227E-2</v>
      </c>
      <c r="E158" s="122">
        <f t="shared" si="8"/>
        <v>1.9360135115654355E-3</v>
      </c>
    </row>
    <row r="159" spans="1:5" ht="11.1" customHeight="1">
      <c r="A159" s="299">
        <v>35</v>
      </c>
      <c r="B159" s="114" t="s">
        <v>284</v>
      </c>
      <c r="C159" s="140">
        <v>4</v>
      </c>
      <c r="D159" s="122">
        <f t="shared" si="7"/>
        <v>9.2928648555140908E-2</v>
      </c>
      <c r="E159" s="122">
        <f t="shared" si="8"/>
        <v>7.744054046261742E-3</v>
      </c>
    </row>
    <row r="160" spans="1:5" ht="11.1" customHeight="1">
      <c r="A160" s="299">
        <v>36</v>
      </c>
      <c r="B160" s="114" t="s">
        <v>353</v>
      </c>
      <c r="C160" s="140">
        <v>19</v>
      </c>
      <c r="D160" s="122">
        <f t="shared" si="7"/>
        <v>0.44141108063691936</v>
      </c>
      <c r="E160" s="122">
        <f t="shared" si="8"/>
        <v>3.678425671974328E-2</v>
      </c>
    </row>
    <row r="161" spans="1:5" ht="11.1" customHeight="1">
      <c r="A161" s="299">
        <v>37</v>
      </c>
      <c r="B161" s="114" t="s">
        <v>297</v>
      </c>
      <c r="C161" s="140">
        <v>270</v>
      </c>
      <c r="D161" s="122">
        <f t="shared" si="7"/>
        <v>6.2726837774720119</v>
      </c>
      <c r="E161" s="122">
        <f t="shared" si="8"/>
        <v>0.52272364812266769</v>
      </c>
    </row>
    <row r="162" spans="1:5" ht="11.1" customHeight="1">
      <c r="A162" s="299">
        <v>38</v>
      </c>
      <c r="B162" s="114" t="s">
        <v>298</v>
      </c>
      <c r="C162" s="140">
        <v>5</v>
      </c>
      <c r="D162" s="122">
        <f t="shared" si="7"/>
        <v>0.11616081069392614</v>
      </c>
      <c r="E162" s="122">
        <f>D162/12</f>
        <v>9.6800675578271791E-3</v>
      </c>
    </row>
    <row r="163" spans="1:5" ht="11.1" customHeight="1">
      <c r="A163" s="299">
        <v>39</v>
      </c>
      <c r="B163" s="114" t="s">
        <v>257</v>
      </c>
      <c r="C163" s="140">
        <v>25</v>
      </c>
      <c r="D163" s="122">
        <f t="shared" si="7"/>
        <v>0.58080405346963071</v>
      </c>
      <c r="E163" s="122">
        <f>D163/12</f>
        <v>4.840033778913589E-2</v>
      </c>
    </row>
    <row r="164" spans="1:5" ht="11.1" customHeight="1">
      <c r="A164" s="299">
        <v>40</v>
      </c>
      <c r="B164" s="114" t="s">
        <v>269</v>
      </c>
      <c r="C164" s="140">
        <v>2</v>
      </c>
      <c r="D164" s="122">
        <f t="shared" si="7"/>
        <v>4.6464324277570454E-2</v>
      </c>
      <c r="E164" s="122">
        <f>D164/12</f>
        <v>3.872027023130871E-3</v>
      </c>
    </row>
    <row r="165" spans="1:5" ht="11.1" customHeight="1">
      <c r="A165" s="299">
        <v>41</v>
      </c>
      <c r="B165" s="114" t="s">
        <v>448</v>
      </c>
      <c r="C165" s="140">
        <v>6.7</v>
      </c>
      <c r="D165" s="122">
        <f t="shared" si="7"/>
        <v>0.15565548632986101</v>
      </c>
      <c r="E165" s="122">
        <f>D165/12</f>
        <v>1.2971290527488417E-2</v>
      </c>
    </row>
    <row r="166" spans="1:5" ht="11.1" customHeight="1">
      <c r="A166" s="363" t="s">
        <v>293</v>
      </c>
      <c r="B166" s="337" t="s">
        <v>294</v>
      </c>
      <c r="C166" s="367" t="s">
        <v>259</v>
      </c>
      <c r="D166" s="122"/>
      <c r="E166" s="122"/>
    </row>
    <row r="167" spans="1:5" ht="11.1" customHeight="1">
      <c r="A167" s="299">
        <v>42</v>
      </c>
      <c r="B167" s="114" t="s">
        <v>295</v>
      </c>
      <c r="C167" s="140">
        <v>25</v>
      </c>
      <c r="D167" s="122">
        <f t="shared" ref="D167:D180" si="9">C167/$C$195*$D$115</f>
        <v>0.58080405346963071</v>
      </c>
      <c r="E167" s="122">
        <f>D167/12</f>
        <v>4.840033778913589E-2</v>
      </c>
    </row>
    <row r="168" spans="1:5" ht="11.1" customHeight="1">
      <c r="A168" s="299">
        <v>43</v>
      </c>
      <c r="B168" s="114" t="s">
        <v>296</v>
      </c>
      <c r="C168" s="140">
        <v>5</v>
      </c>
      <c r="D168" s="122">
        <f t="shared" si="9"/>
        <v>0.11616081069392614</v>
      </c>
      <c r="E168" s="122">
        <f>D168/12</f>
        <v>9.6800675578271791E-3</v>
      </c>
    </row>
    <row r="169" spans="1:5" ht="11.1" customHeight="1">
      <c r="A169" s="299">
        <v>44</v>
      </c>
      <c r="B169" s="114" t="s">
        <v>343</v>
      </c>
      <c r="C169" s="140">
        <v>7.5</v>
      </c>
      <c r="D169" s="122">
        <f t="shared" si="9"/>
        <v>0.17424121604088921</v>
      </c>
      <c r="E169" s="122">
        <f>D169/12</f>
        <v>1.4520101336740768E-2</v>
      </c>
    </row>
    <row r="170" spans="1:5" ht="11.1" customHeight="1">
      <c r="A170" s="299">
        <v>45</v>
      </c>
      <c r="B170" s="114" t="s">
        <v>315</v>
      </c>
      <c r="C170" s="140">
        <v>20</v>
      </c>
      <c r="D170" s="122">
        <f t="shared" si="9"/>
        <v>0.46464324277570457</v>
      </c>
      <c r="E170" s="122">
        <f>D170/12</f>
        <v>3.8720270231308716E-2</v>
      </c>
    </row>
    <row r="171" spans="1:5" ht="11.1" customHeight="1">
      <c r="A171" s="299">
        <v>46</v>
      </c>
      <c r="B171" s="114" t="s">
        <v>486</v>
      </c>
      <c r="C171" s="140">
        <v>1</v>
      </c>
      <c r="D171" s="122">
        <f t="shared" si="9"/>
        <v>2.3232162138785227E-2</v>
      </c>
      <c r="E171" s="122">
        <f t="shared" ref="E171:E180" si="10">D171/12</f>
        <v>1.9360135115654355E-3</v>
      </c>
    </row>
    <row r="172" spans="1:5" ht="11.1" customHeight="1">
      <c r="A172" s="299">
        <v>47</v>
      </c>
      <c r="B172" s="114" t="s">
        <v>487</v>
      </c>
      <c r="C172" s="140">
        <v>1</v>
      </c>
      <c r="D172" s="122">
        <f t="shared" si="9"/>
        <v>2.3232162138785227E-2</v>
      </c>
      <c r="E172" s="122">
        <f t="shared" si="10"/>
        <v>1.9360135115654355E-3</v>
      </c>
    </row>
    <row r="173" spans="1:5" ht="11.1" customHeight="1">
      <c r="A173" s="299">
        <v>48</v>
      </c>
      <c r="B173" s="114" t="s">
        <v>488</v>
      </c>
      <c r="C173" s="140">
        <v>1</v>
      </c>
      <c r="D173" s="122">
        <f t="shared" si="9"/>
        <v>2.3232162138785227E-2</v>
      </c>
      <c r="E173" s="122">
        <f t="shared" si="10"/>
        <v>1.9360135115654355E-3</v>
      </c>
    </row>
    <row r="174" spans="1:5" ht="11.1" customHeight="1">
      <c r="A174" s="299">
        <v>49</v>
      </c>
      <c r="B174" s="114" t="s">
        <v>489</v>
      </c>
      <c r="C174" s="140">
        <v>1</v>
      </c>
      <c r="D174" s="122">
        <f t="shared" si="9"/>
        <v>2.3232162138785227E-2</v>
      </c>
      <c r="E174" s="122">
        <f t="shared" si="10"/>
        <v>1.9360135115654355E-3</v>
      </c>
    </row>
    <row r="175" spans="1:5" ht="11.1" customHeight="1">
      <c r="A175" s="299">
        <v>50</v>
      </c>
      <c r="B175" s="114" t="s">
        <v>490</v>
      </c>
      <c r="C175" s="140">
        <v>1</v>
      </c>
      <c r="D175" s="122">
        <f t="shared" si="9"/>
        <v>2.3232162138785227E-2</v>
      </c>
      <c r="E175" s="122">
        <f t="shared" si="10"/>
        <v>1.9360135115654355E-3</v>
      </c>
    </row>
    <row r="176" spans="1:5" ht="11.1" customHeight="1">
      <c r="A176" s="299">
        <v>51</v>
      </c>
      <c r="B176" s="114" t="s">
        <v>491</v>
      </c>
      <c r="C176" s="140">
        <v>1</v>
      </c>
      <c r="D176" s="122">
        <f t="shared" si="9"/>
        <v>2.3232162138785227E-2</v>
      </c>
      <c r="E176" s="122">
        <f t="shared" si="10"/>
        <v>1.9360135115654355E-3</v>
      </c>
    </row>
    <row r="177" spans="1:5" ht="11.1" customHeight="1">
      <c r="A177" s="299">
        <v>52</v>
      </c>
      <c r="B177" s="114" t="s">
        <v>492</v>
      </c>
      <c r="C177" s="140">
        <v>1</v>
      </c>
      <c r="D177" s="122">
        <f t="shared" si="9"/>
        <v>2.3232162138785227E-2</v>
      </c>
      <c r="E177" s="122">
        <f t="shared" si="10"/>
        <v>1.9360135115654355E-3</v>
      </c>
    </row>
    <row r="178" spans="1:5" ht="11.1" customHeight="1">
      <c r="A178" s="299">
        <v>53</v>
      </c>
      <c r="B178" s="114" t="s">
        <v>493</v>
      </c>
      <c r="C178" s="140">
        <v>1</v>
      </c>
      <c r="D178" s="122">
        <f t="shared" si="9"/>
        <v>2.3232162138785227E-2</v>
      </c>
      <c r="E178" s="122">
        <f t="shared" si="10"/>
        <v>1.9360135115654355E-3</v>
      </c>
    </row>
    <row r="179" spans="1:5" ht="11.1" customHeight="1">
      <c r="A179" s="299">
        <v>54</v>
      </c>
      <c r="B179" s="114" t="s">
        <v>494</v>
      </c>
      <c r="C179" s="140">
        <v>5</v>
      </c>
      <c r="D179" s="122">
        <f t="shared" si="9"/>
        <v>0.11616081069392614</v>
      </c>
      <c r="E179" s="122">
        <f t="shared" si="10"/>
        <v>9.6800675578271791E-3</v>
      </c>
    </row>
    <row r="180" spans="1:5" ht="11.1" customHeight="1">
      <c r="A180" s="299">
        <v>55</v>
      </c>
      <c r="B180" s="114" t="s">
        <v>495</v>
      </c>
      <c r="C180" s="140">
        <v>10</v>
      </c>
      <c r="D180" s="122">
        <f t="shared" si="9"/>
        <v>0.23232162138785228</v>
      </c>
      <c r="E180" s="122">
        <f t="shared" si="10"/>
        <v>1.9360135115654358E-2</v>
      </c>
    </row>
    <row r="181" spans="1:5" ht="11.1" customHeight="1">
      <c r="A181" s="299">
        <v>56</v>
      </c>
      <c r="B181" s="114" t="s">
        <v>471</v>
      </c>
      <c r="C181" s="140">
        <v>20</v>
      </c>
      <c r="D181" s="122">
        <f t="shared" ref="D181:D194" si="11">C181/$C$195*$D$115</f>
        <v>0.46464324277570457</v>
      </c>
      <c r="E181" s="122">
        <f t="shared" ref="E181:E194" si="12">D181/12</f>
        <v>3.8720270231308716E-2</v>
      </c>
    </row>
    <row r="182" spans="1:5" ht="11.1" customHeight="1">
      <c r="A182" s="299">
        <v>57</v>
      </c>
      <c r="B182" s="114" t="s">
        <v>472</v>
      </c>
      <c r="C182" s="140">
        <v>40</v>
      </c>
      <c r="D182" s="122">
        <f t="shared" si="11"/>
        <v>0.92928648555140914</v>
      </c>
      <c r="E182" s="122">
        <f t="shared" si="12"/>
        <v>7.7440540462617433E-2</v>
      </c>
    </row>
    <row r="183" spans="1:5" ht="11.1" customHeight="1">
      <c r="A183" s="299">
        <v>58</v>
      </c>
      <c r="B183" s="114" t="s">
        <v>473</v>
      </c>
      <c r="C183" s="140">
        <v>40</v>
      </c>
      <c r="D183" s="122">
        <f t="shared" si="11"/>
        <v>0.92928648555140914</v>
      </c>
      <c r="E183" s="122">
        <f t="shared" si="12"/>
        <v>7.7440540462617433E-2</v>
      </c>
    </row>
    <row r="184" spans="1:5" ht="11.1" customHeight="1">
      <c r="A184" s="299">
        <v>59</v>
      </c>
      <c r="B184" s="114" t="s">
        <v>474</v>
      </c>
      <c r="C184" s="140">
        <v>40</v>
      </c>
      <c r="D184" s="122">
        <f t="shared" si="11"/>
        <v>0.92928648555140914</v>
      </c>
      <c r="E184" s="122">
        <f t="shared" si="12"/>
        <v>7.7440540462617433E-2</v>
      </c>
    </row>
    <row r="185" spans="1:5" ht="11.1" customHeight="1">
      <c r="A185" s="299">
        <v>60</v>
      </c>
      <c r="B185" s="114" t="s">
        <v>475</v>
      </c>
      <c r="C185" s="140">
        <v>40</v>
      </c>
      <c r="D185" s="122">
        <f t="shared" si="11"/>
        <v>0.92928648555140914</v>
      </c>
      <c r="E185" s="122">
        <f t="shared" si="12"/>
        <v>7.7440540462617433E-2</v>
      </c>
    </row>
    <row r="186" spans="1:5" ht="11.1" customHeight="1">
      <c r="A186" s="299">
        <v>61</v>
      </c>
      <c r="B186" s="114" t="s">
        <v>476</v>
      </c>
      <c r="C186" s="140">
        <v>40</v>
      </c>
      <c r="D186" s="122">
        <f t="shared" si="11"/>
        <v>0.92928648555140914</v>
      </c>
      <c r="E186" s="122">
        <f t="shared" si="12"/>
        <v>7.7440540462617433E-2</v>
      </c>
    </row>
    <row r="187" spans="1:5" ht="11.1" customHeight="1">
      <c r="A187" s="299">
        <v>62</v>
      </c>
      <c r="B187" s="114" t="s">
        <v>477</v>
      </c>
      <c r="C187" s="140">
        <v>40</v>
      </c>
      <c r="D187" s="122">
        <f t="shared" si="11"/>
        <v>0.92928648555140914</v>
      </c>
      <c r="E187" s="122">
        <f t="shared" si="12"/>
        <v>7.7440540462617433E-2</v>
      </c>
    </row>
    <row r="188" spans="1:5" ht="11.1" customHeight="1">
      <c r="A188" s="299">
        <v>63</v>
      </c>
      <c r="B188" s="114" t="s">
        <v>478</v>
      </c>
      <c r="C188" s="140">
        <v>25</v>
      </c>
      <c r="D188" s="122">
        <f t="shared" si="11"/>
        <v>0.58080405346963071</v>
      </c>
      <c r="E188" s="122">
        <f t="shared" si="12"/>
        <v>4.840033778913589E-2</v>
      </c>
    </row>
    <row r="189" spans="1:5" ht="11.1" customHeight="1">
      <c r="A189" s="299">
        <v>64</v>
      </c>
      <c r="B189" s="114" t="s">
        <v>479</v>
      </c>
      <c r="C189" s="140">
        <v>25</v>
      </c>
      <c r="D189" s="122">
        <f t="shared" si="11"/>
        <v>0.58080405346963071</v>
      </c>
      <c r="E189" s="122">
        <f t="shared" si="12"/>
        <v>4.840033778913589E-2</v>
      </c>
    </row>
    <row r="190" spans="1:5" ht="11.1" customHeight="1">
      <c r="A190" s="299">
        <v>65</v>
      </c>
      <c r="B190" s="114" t="s">
        <v>480</v>
      </c>
      <c r="C190" s="140">
        <v>25</v>
      </c>
      <c r="D190" s="122">
        <f t="shared" si="11"/>
        <v>0.58080405346963071</v>
      </c>
      <c r="E190" s="122">
        <f t="shared" si="12"/>
        <v>4.840033778913589E-2</v>
      </c>
    </row>
    <row r="191" spans="1:5" ht="11.1" customHeight="1">
      <c r="A191" s="299">
        <v>66</v>
      </c>
      <c r="B191" s="114" t="s">
        <v>496</v>
      </c>
      <c r="C191" s="140">
        <v>2</v>
      </c>
      <c r="D191" s="122">
        <f t="shared" si="11"/>
        <v>4.6464324277570454E-2</v>
      </c>
      <c r="E191" s="122">
        <f t="shared" si="12"/>
        <v>3.872027023130871E-3</v>
      </c>
    </row>
    <row r="192" spans="1:5" ht="11.1" customHeight="1">
      <c r="A192" s="299">
        <v>67</v>
      </c>
      <c r="B192" s="114" t="s">
        <v>497</v>
      </c>
      <c r="C192" s="140">
        <v>4.5</v>
      </c>
      <c r="D192" s="122">
        <f t="shared" si="11"/>
        <v>0.10454472962453353</v>
      </c>
      <c r="E192" s="122">
        <f t="shared" si="12"/>
        <v>8.712060802044461E-3</v>
      </c>
    </row>
    <row r="193" spans="1:5" ht="11.1" customHeight="1">
      <c r="A193" s="299">
        <v>68</v>
      </c>
      <c r="B193" s="114" t="s">
        <v>498</v>
      </c>
      <c r="C193" s="140">
        <v>2.5</v>
      </c>
      <c r="D193" s="122">
        <f t="shared" si="11"/>
        <v>5.8080405346963071E-2</v>
      </c>
      <c r="E193" s="122">
        <f t="shared" si="12"/>
        <v>4.8400337789135895E-3</v>
      </c>
    </row>
    <row r="194" spans="1:5" ht="11.1" customHeight="1">
      <c r="A194" s="299">
        <v>69</v>
      </c>
      <c r="B194" s="114" t="s">
        <v>481</v>
      </c>
      <c r="C194" s="140">
        <v>25</v>
      </c>
      <c r="D194" s="122">
        <f t="shared" si="11"/>
        <v>0.58080405346963071</v>
      </c>
      <c r="E194" s="122">
        <f t="shared" si="12"/>
        <v>4.840033778913589E-2</v>
      </c>
    </row>
    <row r="195" spans="1:5" ht="11.1" customHeight="1">
      <c r="A195" s="299"/>
      <c r="B195" s="337" t="s">
        <v>228</v>
      </c>
      <c r="C195" s="368">
        <f>SUM(C122:C194)</f>
        <v>6167.44</v>
      </c>
      <c r="D195" s="165">
        <f>SUM(D122:D194)</f>
        <v>143.2829660612295</v>
      </c>
      <c r="E195" s="165">
        <f>SUM(E121:E194)</f>
        <v>11.940247171769146</v>
      </c>
    </row>
    <row r="196" spans="1:5" ht="6" customHeight="1"/>
    <row r="197" spans="1:5" ht="11.1" customHeight="1">
      <c r="A197" s="333" t="s">
        <v>307</v>
      </c>
      <c r="D197" s="370">
        <f>D114/2</f>
        <v>143.28296606122956</v>
      </c>
    </row>
    <row r="198" spans="1:5" ht="11.1" customHeight="1">
      <c r="A198" s="363" t="s">
        <v>15</v>
      </c>
      <c r="B198" s="114"/>
      <c r="C198" s="363" t="s">
        <v>184</v>
      </c>
      <c r="D198" s="122"/>
      <c r="E198" s="114"/>
    </row>
    <row r="199" spans="1:5" ht="11.1" customHeight="1">
      <c r="A199" s="299">
        <v>70</v>
      </c>
      <c r="B199" s="371" t="s">
        <v>176</v>
      </c>
      <c r="C199" s="282">
        <v>33.33</v>
      </c>
      <c r="D199" s="122">
        <f>C199/100*$D$197</f>
        <v>47.756212588207809</v>
      </c>
      <c r="E199" s="122">
        <f>D199/12</f>
        <v>3.9796843823506509</v>
      </c>
    </row>
    <row r="200" spans="1:5" ht="11.1" customHeight="1">
      <c r="A200" s="299">
        <v>71</v>
      </c>
      <c r="B200" s="371" t="s">
        <v>177</v>
      </c>
      <c r="C200" s="282">
        <v>21.1</v>
      </c>
      <c r="D200" s="122">
        <f>C200/100*$D$197</f>
        <v>30.23270583891944</v>
      </c>
      <c r="E200" s="122">
        <f>D200/12</f>
        <v>2.5193921532432868</v>
      </c>
    </row>
    <row r="201" spans="1:5" ht="11.1" customHeight="1">
      <c r="A201" s="299">
        <v>72</v>
      </c>
      <c r="B201" s="371" t="s">
        <v>179</v>
      </c>
      <c r="C201" s="282">
        <v>30.86</v>
      </c>
      <c r="D201" s="122">
        <f>C201/100*$D$197</f>
        <v>44.21712332649544</v>
      </c>
      <c r="E201" s="122">
        <f>D201/12</f>
        <v>3.6847602772079533</v>
      </c>
    </row>
    <row r="202" spans="1:5" ht="11.1" customHeight="1">
      <c r="A202" s="299">
        <v>73</v>
      </c>
      <c r="B202" s="371" t="s">
        <v>178</v>
      </c>
      <c r="C202" s="282">
        <v>14.71</v>
      </c>
      <c r="D202" s="122">
        <f>C202/100*$D$197</f>
        <v>21.07692430760687</v>
      </c>
      <c r="E202" s="122">
        <f>D202/12</f>
        <v>1.7564103589672391</v>
      </c>
    </row>
    <row r="203" spans="1:5" ht="11.1" customHeight="1">
      <c r="A203" s="299"/>
      <c r="B203" s="337" t="s">
        <v>228</v>
      </c>
      <c r="C203" s="363">
        <f>SUM(C199:C202)</f>
        <v>100</v>
      </c>
      <c r="D203" s="165">
        <f>SUM(D199:D202)</f>
        <v>143.28296606122956</v>
      </c>
      <c r="E203" s="165">
        <f>SUM(E199:E202)</f>
        <v>11.94024717176913</v>
      </c>
    </row>
  </sheetData>
  <mergeCells count="10">
    <mergeCell ref="E20:E21"/>
    <mergeCell ref="E118:E119"/>
    <mergeCell ref="B119:B120"/>
    <mergeCell ref="D118:D119"/>
    <mergeCell ref="C118:C120"/>
    <mergeCell ref="A20:A22"/>
    <mergeCell ref="A118:A120"/>
    <mergeCell ref="C20:C22"/>
    <mergeCell ref="B21:B22"/>
    <mergeCell ref="D20:D21"/>
  </mergeCells>
  <phoneticPr fontId="0" type="noConversion"/>
  <pageMargins left="0.83" right="0.23622047244094491" top="0.34" bottom="0.36" header="0.15748031496062992" footer="0.24"/>
  <pageSetup paperSize="9" scale="91" orientation="portrait" r:id="rId1"/>
  <headerFooter alignWithMargins="0"/>
  <rowBreaks count="1" manualBreakCount="1"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7" zoomScale="120" zoomScaleNormal="120" workbookViewId="0">
      <selection activeCell="D15" sqref="D15"/>
    </sheetView>
  </sheetViews>
  <sheetFormatPr defaultColWidth="11.42578125" defaultRowHeight="12.75"/>
  <cols>
    <col min="1" max="1" width="6.28515625" style="73" customWidth="1"/>
    <col min="2" max="2" width="24.140625" style="73" customWidth="1"/>
    <col min="3" max="3" width="8.5703125" style="73" customWidth="1"/>
    <col min="4" max="4" width="12.140625" style="73" customWidth="1"/>
    <col min="5" max="6" width="11.42578125" style="73"/>
    <col min="7" max="7" width="33.140625" style="73" customWidth="1"/>
    <col min="8" max="8" width="20.140625" style="73" customWidth="1"/>
    <col min="9" max="16384" width="11.42578125" style="73"/>
  </cols>
  <sheetData>
    <row r="2" spans="1:8" ht="15.75">
      <c r="A2" s="184" t="s">
        <v>278</v>
      </c>
      <c r="B2" s="185"/>
      <c r="C2" s="185"/>
      <c r="D2" s="186" t="s">
        <v>163</v>
      </c>
    </row>
    <row r="3" spans="1:8">
      <c r="A3" s="185"/>
      <c r="B3" s="185"/>
      <c r="C3" s="185"/>
      <c r="D3" s="185"/>
    </row>
    <row r="4" spans="1:8" ht="15.75">
      <c r="A4" s="187" t="s">
        <v>277</v>
      </c>
      <c r="B4" s="185"/>
      <c r="C4" s="185"/>
      <c r="D4" s="185"/>
    </row>
    <row r="5" spans="1:8">
      <c r="A5" s="185"/>
      <c r="B5" s="185"/>
      <c r="C5" s="185"/>
      <c r="D5" s="185"/>
    </row>
    <row r="6" spans="1:8">
      <c r="A6" s="185"/>
      <c r="B6" s="185"/>
      <c r="C6" s="185"/>
      <c r="D6" s="185"/>
    </row>
    <row r="7" spans="1:8">
      <c r="A7" s="185"/>
      <c r="B7" s="185"/>
      <c r="C7" s="188"/>
      <c r="D7" s="188" t="s">
        <v>57</v>
      </c>
    </row>
    <row r="8" spans="1:8" ht="24.75" customHeight="1">
      <c r="A8" s="46" t="s">
        <v>56</v>
      </c>
      <c r="B8" s="46" t="s">
        <v>121</v>
      </c>
      <c r="C8" s="45" t="s">
        <v>204</v>
      </c>
      <c r="D8" s="45" t="s">
        <v>412</v>
      </c>
      <c r="E8" s="77"/>
      <c r="F8" s="167" t="s">
        <v>56</v>
      </c>
      <c r="G8" s="167" t="s">
        <v>121</v>
      </c>
      <c r="H8" s="167" t="s">
        <v>412</v>
      </c>
    </row>
    <row r="9" spans="1:8" s="80" customFormat="1" ht="15" customHeight="1">
      <c r="A9" s="78">
        <v>1</v>
      </c>
      <c r="B9" s="78">
        <v>2</v>
      </c>
      <c r="C9" s="78">
        <v>3</v>
      </c>
      <c r="D9" s="78">
        <v>4</v>
      </c>
      <c r="E9" s="79"/>
      <c r="F9" s="168">
        <v>1</v>
      </c>
      <c r="G9" s="168">
        <v>2</v>
      </c>
      <c r="H9" s="168">
        <v>4</v>
      </c>
    </row>
    <row r="10" spans="1:8" ht="24.75" customHeight="1">
      <c r="A10" s="81">
        <v>1</v>
      </c>
      <c r="B10" s="82" t="s">
        <v>205</v>
      </c>
      <c r="C10" s="82"/>
      <c r="D10" s="83">
        <v>0</v>
      </c>
      <c r="E10" s="84"/>
      <c r="F10" s="167">
        <v>1</v>
      </c>
      <c r="G10" s="167" t="s">
        <v>205</v>
      </c>
      <c r="H10" s="167">
        <v>0</v>
      </c>
    </row>
    <row r="11" spans="1:8" ht="24.75" customHeight="1">
      <c r="A11" s="78">
        <v>2</v>
      </c>
      <c r="B11" s="82" t="s">
        <v>98</v>
      </c>
      <c r="C11" s="82"/>
      <c r="D11" s="85">
        <v>0</v>
      </c>
      <c r="E11" s="84"/>
      <c r="F11" s="167">
        <v>2</v>
      </c>
      <c r="G11" s="167" t="s">
        <v>98</v>
      </c>
      <c r="H11" s="167">
        <v>0</v>
      </c>
    </row>
    <row r="12" spans="1:8" ht="39" customHeight="1">
      <c r="A12" s="86">
        <v>3</v>
      </c>
      <c r="B12" s="87" t="s">
        <v>262</v>
      </c>
      <c r="C12" s="86" t="s">
        <v>46</v>
      </c>
      <c r="D12" s="83">
        <f>'Form-6A'!E12</f>
        <v>81.18283061229539</v>
      </c>
      <c r="E12" s="84"/>
      <c r="F12" s="167">
        <v>3</v>
      </c>
      <c r="G12" s="167" t="s">
        <v>262</v>
      </c>
      <c r="H12" s="169">
        <f>D12</f>
        <v>81.18283061229539</v>
      </c>
    </row>
    <row r="13" spans="1:8" ht="36" customHeight="1">
      <c r="A13" s="88">
        <v>4</v>
      </c>
      <c r="B13" s="87" t="s">
        <v>206</v>
      </c>
      <c r="C13" s="78" t="s">
        <v>210</v>
      </c>
      <c r="D13" s="83">
        <f>'Form-7A'!H14</f>
        <v>341.65</v>
      </c>
      <c r="E13" s="84"/>
      <c r="F13" s="167">
        <v>4</v>
      </c>
      <c r="G13" s="167" t="s">
        <v>206</v>
      </c>
      <c r="H13" s="169">
        <f>D13</f>
        <v>341.65</v>
      </c>
    </row>
    <row r="14" spans="1:8" ht="24.75" customHeight="1">
      <c r="A14" s="88">
        <v>5</v>
      </c>
      <c r="B14" s="82" t="s">
        <v>207</v>
      </c>
      <c r="C14" s="78" t="s">
        <v>211</v>
      </c>
      <c r="D14" s="83">
        <f>'Form-7B(4)'!H38</f>
        <v>974.10683000000006</v>
      </c>
      <c r="E14" s="84"/>
      <c r="F14" s="167">
        <v>5</v>
      </c>
      <c r="G14" s="167" t="s">
        <v>207</v>
      </c>
      <c r="H14" s="169">
        <f>D14</f>
        <v>974.10683000000006</v>
      </c>
    </row>
    <row r="15" spans="1:8" ht="24.75" customHeight="1">
      <c r="A15" s="88">
        <v>6</v>
      </c>
      <c r="B15" s="89" t="s">
        <v>97</v>
      </c>
      <c r="C15" s="78">
        <v>8</v>
      </c>
      <c r="D15" s="83">
        <v>35.89</v>
      </c>
      <c r="E15" s="84"/>
      <c r="F15" s="167">
        <v>6</v>
      </c>
      <c r="G15" s="167" t="s">
        <v>97</v>
      </c>
      <c r="H15" s="169">
        <f>D15</f>
        <v>35.89</v>
      </c>
    </row>
    <row r="16" spans="1:8" ht="24.75" customHeight="1">
      <c r="A16" s="454" t="s">
        <v>228</v>
      </c>
      <c r="B16" s="455"/>
      <c r="C16" s="456"/>
      <c r="D16" s="98">
        <f>SUM(D10:D15)</f>
        <v>1432.8296606122956</v>
      </c>
      <c r="E16" s="84"/>
      <c r="F16" s="167" t="s">
        <v>228</v>
      </c>
      <c r="G16" s="167"/>
      <c r="H16" s="169">
        <f>SUM(H10:H15)</f>
        <v>1432.8296606122956</v>
      </c>
    </row>
    <row r="17" spans="1:5">
      <c r="A17" s="76"/>
      <c r="B17" s="75"/>
      <c r="C17" s="76"/>
      <c r="D17" s="76"/>
      <c r="E17" s="75"/>
    </row>
    <row r="18" spans="1:5">
      <c r="A18" s="76"/>
      <c r="B18" s="75"/>
      <c r="C18" s="75"/>
      <c r="D18" s="76"/>
      <c r="E18" s="75"/>
    </row>
    <row r="19" spans="1:5">
      <c r="A19" s="75"/>
      <c r="B19" s="76"/>
      <c r="C19" s="75"/>
      <c r="D19" s="75"/>
      <c r="E19" s="75"/>
    </row>
    <row r="20" spans="1:5">
      <c r="A20" s="90"/>
      <c r="B20" s="75"/>
      <c r="C20" s="75"/>
      <c r="D20" s="75"/>
      <c r="E20" s="75"/>
    </row>
    <row r="21" spans="1:5">
      <c r="A21" s="75"/>
      <c r="B21" s="75"/>
      <c r="C21" s="75"/>
      <c r="D21" s="75"/>
      <c r="E21" s="74"/>
    </row>
    <row r="22" spans="1:5">
      <c r="A22" s="75"/>
      <c r="B22" s="75"/>
      <c r="C22" s="75"/>
      <c r="D22" s="75"/>
      <c r="E22" s="75"/>
    </row>
    <row r="23" spans="1:5">
      <c r="A23" s="91"/>
      <c r="B23" s="75"/>
      <c r="C23" s="75"/>
      <c r="D23" s="75"/>
      <c r="E23" s="75"/>
    </row>
  </sheetData>
  <mergeCells count="1">
    <mergeCell ref="A16:C16"/>
  </mergeCells>
  <phoneticPr fontId="0" type="noConversion"/>
  <pageMargins left="1.95" right="0.75" top="1.78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workbookViewId="0">
      <selection activeCell="F16" sqref="F16"/>
    </sheetView>
  </sheetViews>
  <sheetFormatPr defaultColWidth="11.42578125" defaultRowHeight="12.75"/>
  <cols>
    <col min="1" max="1" width="5.7109375" style="73" customWidth="1"/>
    <col min="2" max="2" width="4.7109375" style="73" customWidth="1"/>
    <col min="3" max="3" width="42.5703125" style="73" customWidth="1"/>
    <col min="4" max="4" width="14.42578125" style="73" customWidth="1"/>
    <col min="5" max="16384" width="11.42578125" style="73"/>
  </cols>
  <sheetData>
    <row r="1" spans="2:11">
      <c r="B1" s="185"/>
      <c r="C1" s="185"/>
      <c r="D1" s="216" t="s">
        <v>149</v>
      </c>
    </row>
    <row r="2" spans="2:11" ht="15.75">
      <c r="B2" s="217" t="s">
        <v>139</v>
      </c>
      <c r="C2" s="218"/>
      <c r="D2" s="185"/>
    </row>
    <row r="3" spans="2:11">
      <c r="B3" s="185"/>
      <c r="C3" s="185"/>
      <c r="D3" s="185"/>
      <c r="H3" s="75"/>
      <c r="I3" s="75"/>
      <c r="J3" s="75"/>
      <c r="K3" s="75"/>
    </row>
    <row r="4" spans="2:11" ht="15.75">
      <c r="B4" s="457" t="s">
        <v>277</v>
      </c>
      <c r="C4" s="457"/>
      <c r="D4" s="457"/>
      <c r="H4" s="75"/>
      <c r="I4" s="75"/>
      <c r="J4" s="75"/>
      <c r="K4" s="76"/>
    </row>
    <row r="5" spans="2:11">
      <c r="B5" s="185"/>
      <c r="C5" s="185"/>
      <c r="D5" s="185"/>
      <c r="H5" s="75"/>
      <c r="I5" s="75"/>
      <c r="J5" s="75"/>
      <c r="K5" s="75"/>
    </row>
    <row r="6" spans="2:11" ht="25.5">
      <c r="B6" s="93" t="s">
        <v>219</v>
      </c>
      <c r="C6" s="45" t="s">
        <v>92</v>
      </c>
      <c r="D6" s="94" t="s">
        <v>208</v>
      </c>
      <c r="H6" s="75"/>
      <c r="I6" s="75"/>
      <c r="J6" s="74"/>
      <c r="K6" s="75"/>
    </row>
    <row r="7" spans="2:11">
      <c r="B7" s="46">
        <v>1</v>
      </c>
      <c r="C7" s="45">
        <v>2</v>
      </c>
      <c r="D7" s="45">
        <v>3</v>
      </c>
      <c r="H7" s="74" t="s">
        <v>7</v>
      </c>
      <c r="I7" s="74"/>
      <c r="J7" s="74" t="s">
        <v>7</v>
      </c>
      <c r="K7" s="75"/>
    </row>
    <row r="8" spans="2:11" ht="37.5" customHeight="1">
      <c r="B8" s="95">
        <v>1</v>
      </c>
      <c r="C8" s="96" t="s">
        <v>9</v>
      </c>
      <c r="D8" s="110">
        <f>'Form-7A'!H14/12</f>
        <v>28.470833333333331</v>
      </c>
      <c r="F8" s="108"/>
    </row>
    <row r="9" spans="2:11" ht="27" customHeight="1">
      <c r="B9" s="86">
        <v>2</v>
      </c>
      <c r="C9" s="82" t="s">
        <v>10</v>
      </c>
      <c r="D9" s="110">
        <f>'Form-7B(4)'!H38/12</f>
        <v>81.175569166666676</v>
      </c>
    </row>
    <row r="10" spans="2:11" ht="27" customHeight="1">
      <c r="B10" s="86">
        <v>3</v>
      </c>
      <c r="C10" s="89" t="s">
        <v>289</v>
      </c>
      <c r="D10" s="111">
        <f>F11</f>
        <v>238.8049434353826</v>
      </c>
      <c r="E10" s="76"/>
      <c r="F10" s="76">
        <f>'Form-1'!D16</f>
        <v>1432.8296606122956</v>
      </c>
      <c r="G10" s="76"/>
      <c r="H10" s="75"/>
      <c r="I10" s="75"/>
      <c r="J10" s="75"/>
      <c r="K10" s="75"/>
    </row>
    <row r="11" spans="2:11" ht="27" customHeight="1">
      <c r="B11" s="46">
        <v>4</v>
      </c>
      <c r="C11" s="38" t="s">
        <v>140</v>
      </c>
      <c r="D11" s="110">
        <f>(D8+D9)+D10</f>
        <v>348.45134593538262</v>
      </c>
      <c r="E11" s="75"/>
      <c r="F11" s="75">
        <f>F10/6</f>
        <v>238.8049434353826</v>
      </c>
      <c r="G11" s="75"/>
      <c r="H11" s="75"/>
      <c r="I11" s="75"/>
      <c r="J11" s="75"/>
      <c r="K11" s="75"/>
    </row>
    <row r="12" spans="2:11" ht="27" customHeight="1">
      <c r="B12" s="86">
        <v>5</v>
      </c>
      <c r="C12" s="82" t="s">
        <v>141</v>
      </c>
      <c r="D12" s="106">
        <v>0.10299999999999999</v>
      </c>
      <c r="E12" s="75"/>
      <c r="F12" s="75"/>
      <c r="G12" s="75"/>
      <c r="H12" s="75"/>
      <c r="I12" s="75"/>
      <c r="J12" s="75"/>
      <c r="K12" s="75"/>
    </row>
    <row r="13" spans="2:11" ht="27" customHeight="1">
      <c r="B13" s="99">
        <v>6</v>
      </c>
      <c r="C13" s="100" t="s">
        <v>97</v>
      </c>
      <c r="D13" s="161">
        <f>D11*D12</f>
        <v>35.890488631344411</v>
      </c>
      <c r="E13" s="75"/>
      <c r="F13" s="75"/>
      <c r="G13" s="75"/>
      <c r="H13" s="75"/>
      <c r="I13" s="75"/>
      <c r="J13" s="75"/>
      <c r="K13" s="75"/>
    </row>
    <row r="14" spans="2:11">
      <c r="E14" s="75"/>
      <c r="F14" s="75"/>
      <c r="G14" s="75"/>
      <c r="H14" s="75"/>
      <c r="I14" s="75"/>
      <c r="J14" s="75"/>
      <c r="K14" s="75"/>
    </row>
    <row r="15" spans="2:11">
      <c r="E15" s="75"/>
      <c r="F15" s="75"/>
      <c r="G15" s="75"/>
      <c r="H15" s="75"/>
      <c r="I15" s="75"/>
      <c r="J15" s="75"/>
      <c r="K15" s="75"/>
    </row>
    <row r="16" spans="2:11">
      <c r="E16" s="75"/>
      <c r="F16" s="75"/>
      <c r="G16" s="75"/>
      <c r="H16" s="75"/>
      <c r="I16" s="75"/>
      <c r="J16" s="75"/>
      <c r="K16" s="75"/>
    </row>
    <row r="17" spans="5:11">
      <c r="E17" s="75"/>
      <c r="F17" s="75"/>
      <c r="G17" s="75"/>
      <c r="H17" s="75"/>
      <c r="I17" s="75"/>
      <c r="J17" s="75"/>
      <c r="K17" s="74"/>
    </row>
    <row r="42" spans="2:2">
      <c r="B42" s="92" t="s">
        <v>39</v>
      </c>
    </row>
  </sheetData>
  <mergeCells count="1">
    <mergeCell ref="B4:D4"/>
  </mergeCells>
  <phoneticPr fontId="0" type="noConversion"/>
  <pageMargins left="1.72" right="0.23" top="2.1" bottom="1.68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>
      <selection activeCell="B2" sqref="B2:E12"/>
    </sheetView>
  </sheetViews>
  <sheetFormatPr defaultColWidth="11.42578125" defaultRowHeight="12.75"/>
  <cols>
    <col min="1" max="1" width="3.140625" customWidth="1"/>
    <col min="2" max="2" width="34.140625" customWidth="1"/>
    <col min="3" max="3" width="8.85546875" customWidth="1"/>
    <col min="4" max="4" width="9.5703125" customWidth="1"/>
  </cols>
  <sheetData>
    <row r="2" spans="2:10">
      <c r="B2" s="181"/>
      <c r="C2" s="181"/>
      <c r="D2" s="181"/>
      <c r="E2" s="189" t="s">
        <v>162</v>
      </c>
    </row>
    <row r="3" spans="2:10" ht="15.75">
      <c r="B3" s="182" t="s">
        <v>77</v>
      </c>
      <c r="C3" s="181"/>
      <c r="D3" s="181"/>
      <c r="E3" s="181"/>
    </row>
    <row r="4" spans="2:10">
      <c r="B4" s="190"/>
      <c r="C4" s="181"/>
      <c r="D4" s="181"/>
      <c r="E4" s="181"/>
    </row>
    <row r="5" spans="2:10" ht="15.75">
      <c r="B5" s="187" t="s">
        <v>277</v>
      </c>
      <c r="C5" s="181"/>
      <c r="D5" s="181"/>
      <c r="E5" s="181"/>
    </row>
    <row r="6" spans="2:10">
      <c r="B6" s="181"/>
      <c r="C6" s="181"/>
      <c r="D6" s="181"/>
      <c r="E6" s="181"/>
    </row>
    <row r="7" spans="2:10">
      <c r="B7" s="181"/>
      <c r="C7" s="181"/>
      <c r="D7" s="458" t="s">
        <v>236</v>
      </c>
      <c r="E7" s="458"/>
      <c r="J7" s="9"/>
    </row>
    <row r="8" spans="2:10">
      <c r="B8" s="16" t="s">
        <v>94</v>
      </c>
      <c r="C8" s="166" t="s">
        <v>352</v>
      </c>
      <c r="D8" s="166" t="s">
        <v>385</v>
      </c>
      <c r="E8" s="18" t="s">
        <v>412</v>
      </c>
      <c r="F8" s="66"/>
      <c r="G8" s="67"/>
      <c r="H8" s="67"/>
      <c r="I8" s="25"/>
    </row>
    <row r="9" spans="2:10">
      <c r="B9" s="19">
        <v>1</v>
      </c>
      <c r="C9" s="19">
        <v>2</v>
      </c>
      <c r="D9" s="19">
        <v>3</v>
      </c>
      <c r="E9" s="24">
        <v>4</v>
      </c>
      <c r="F9" s="68"/>
      <c r="G9" s="69"/>
      <c r="H9" s="4"/>
      <c r="I9" s="14"/>
    </row>
    <row r="10" spans="2:10" ht="43.5" customHeight="1">
      <c r="B10" s="72" t="s">
        <v>224</v>
      </c>
      <c r="C10" s="52">
        <v>0</v>
      </c>
      <c r="D10" s="52">
        <v>0</v>
      </c>
      <c r="E10" s="52">
        <v>0</v>
      </c>
      <c r="F10" s="70"/>
      <c r="G10" s="71"/>
      <c r="H10" s="71"/>
    </row>
    <row r="11" spans="2:10" ht="27.75" customHeight="1">
      <c r="B11" s="65" t="s">
        <v>45</v>
      </c>
      <c r="C11" s="52">
        <v>38.387999999999998</v>
      </c>
      <c r="D11" s="52">
        <v>71.298000000000002</v>
      </c>
      <c r="E11" s="52">
        <f>'Form-6B'!E41</f>
        <v>81.18283061229539</v>
      </c>
      <c r="F11" s="70"/>
      <c r="G11" s="71"/>
      <c r="H11" s="71"/>
    </row>
    <row r="12" spans="2:10">
      <c r="B12" s="1" t="s">
        <v>286</v>
      </c>
      <c r="C12" s="44">
        <f>SUM(C10:C11)</f>
        <v>38.387999999999998</v>
      </c>
      <c r="D12" s="44">
        <f>SUM(D10:D11)</f>
        <v>71.298000000000002</v>
      </c>
      <c r="E12" s="44">
        <f>SUM(E10:E11)</f>
        <v>81.18283061229539</v>
      </c>
    </row>
    <row r="13" spans="2:10">
      <c r="B13" s="5"/>
    </row>
  </sheetData>
  <mergeCells count="1">
    <mergeCell ref="D7:E7"/>
  </mergeCells>
  <phoneticPr fontId="0" type="noConversion"/>
  <pageMargins left="1.46" right="0.16" top="1.38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13" workbookViewId="0">
      <selection activeCell="F30" sqref="F30"/>
    </sheetView>
  </sheetViews>
  <sheetFormatPr defaultColWidth="11.42578125" defaultRowHeight="12.75"/>
  <cols>
    <col min="1" max="1" width="5.42578125" style="252" customWidth="1"/>
    <col min="2" max="2" width="39.7109375" style="252" customWidth="1"/>
    <col min="3" max="3" width="19.5703125" style="252" customWidth="1"/>
    <col min="4" max="4" width="18.140625" style="252" customWidth="1"/>
    <col min="5" max="5" width="14.7109375" style="252" customWidth="1"/>
    <col min="6" max="6" width="11.42578125" style="252"/>
    <col min="7" max="7" width="5.42578125" style="252" customWidth="1"/>
    <col min="8" max="8" width="39.7109375" style="252" customWidth="1"/>
    <col min="9" max="16384" width="11.42578125" style="252"/>
  </cols>
  <sheetData>
    <row r="1" spans="1:12" ht="15.75">
      <c r="A1" s="190"/>
      <c r="B1" s="190"/>
      <c r="C1" s="190"/>
      <c r="D1" s="190"/>
      <c r="E1" s="191" t="s">
        <v>153</v>
      </c>
    </row>
    <row r="2" spans="1:12">
      <c r="A2" s="190"/>
      <c r="B2" s="190"/>
      <c r="C2" s="190"/>
      <c r="D2" s="190"/>
      <c r="E2" s="190"/>
    </row>
    <row r="3" spans="1:12" ht="12.75" customHeight="1">
      <c r="A3" s="182" t="s">
        <v>151</v>
      </c>
      <c r="B3" s="190"/>
      <c r="C3" s="192"/>
      <c r="D3" s="192"/>
      <c r="E3" s="190"/>
    </row>
    <row r="4" spans="1:12">
      <c r="A4" s="190"/>
      <c r="B4" s="190"/>
      <c r="C4" s="190"/>
      <c r="D4" s="190"/>
      <c r="E4" s="190"/>
    </row>
    <row r="5" spans="1:12" ht="15.75">
      <c r="A5" s="375" t="s">
        <v>277</v>
      </c>
      <c r="B5" s="190"/>
      <c r="C5" s="190"/>
      <c r="D5" s="190"/>
      <c r="E5" s="190"/>
    </row>
    <row r="6" spans="1:12" ht="15">
      <c r="A6" s="190"/>
      <c r="B6" s="190"/>
      <c r="C6" s="190"/>
      <c r="D6" s="458" t="s">
        <v>220</v>
      </c>
      <c r="E6" s="458"/>
      <c r="F6" s="300"/>
    </row>
    <row r="7" spans="1:12" ht="54.75" customHeight="1">
      <c r="A7" s="301" t="s">
        <v>219</v>
      </c>
      <c r="B7" s="302" t="s">
        <v>203</v>
      </c>
      <c r="C7" s="303" t="s">
        <v>413</v>
      </c>
      <c r="D7" s="301" t="s">
        <v>186</v>
      </c>
      <c r="E7" s="301" t="s">
        <v>414</v>
      </c>
      <c r="F7" s="304"/>
      <c r="G7" s="241"/>
      <c r="H7" s="240"/>
      <c r="I7" s="241"/>
      <c r="J7" s="241"/>
      <c r="K7" s="241"/>
      <c r="L7" s="241"/>
    </row>
    <row r="8" spans="1:12" ht="21.75" customHeight="1">
      <c r="A8" s="305"/>
      <c r="B8" s="306">
        <v>1</v>
      </c>
      <c r="C8" s="99">
        <v>2</v>
      </c>
      <c r="D8" s="306">
        <v>3</v>
      </c>
      <c r="E8" s="307" t="s">
        <v>238</v>
      </c>
      <c r="F8" s="304"/>
      <c r="G8" s="241"/>
      <c r="H8" s="241"/>
      <c r="I8" s="241"/>
      <c r="J8" s="241"/>
      <c r="K8" s="241"/>
      <c r="L8" s="241"/>
    </row>
    <row r="9" spans="1:12">
      <c r="A9" s="174">
        <v>1</v>
      </c>
      <c r="B9" s="308" t="s">
        <v>32</v>
      </c>
      <c r="C9" s="309">
        <v>0</v>
      </c>
      <c r="D9" s="175">
        <v>0</v>
      </c>
      <c r="E9" s="176">
        <f>C9*D9</f>
        <v>0</v>
      </c>
      <c r="F9" s="310"/>
      <c r="G9" s="242"/>
      <c r="H9" s="49"/>
      <c r="I9" s="310"/>
      <c r="J9" s="245"/>
      <c r="K9" s="49"/>
      <c r="L9" s="241"/>
    </row>
    <row r="10" spans="1:12">
      <c r="A10" s="174">
        <v>2</v>
      </c>
      <c r="B10" s="308" t="s">
        <v>0</v>
      </c>
      <c r="C10" s="309">
        <v>0</v>
      </c>
      <c r="D10" s="175">
        <v>1.6299999999999999E-2</v>
      </c>
      <c r="E10" s="176">
        <f t="shared" ref="E10:E15" si="0">C10*D10</f>
        <v>0</v>
      </c>
      <c r="F10" s="310"/>
      <c r="G10" s="242"/>
      <c r="H10" s="49"/>
      <c r="I10" s="310"/>
      <c r="J10" s="245"/>
      <c r="K10" s="49"/>
      <c r="L10" s="241"/>
    </row>
    <row r="11" spans="1:12">
      <c r="A11" s="174">
        <v>3</v>
      </c>
      <c r="B11" s="49" t="s">
        <v>1</v>
      </c>
      <c r="C11" s="239">
        <v>0</v>
      </c>
      <c r="D11" s="175">
        <v>1.6299999999999999E-2</v>
      </c>
      <c r="E11" s="176">
        <f t="shared" si="0"/>
        <v>0</v>
      </c>
      <c r="F11" s="310"/>
      <c r="G11" s="242"/>
      <c r="H11" s="49"/>
      <c r="I11" s="310"/>
      <c r="J11" s="245"/>
      <c r="K11" s="49"/>
      <c r="L11" s="241"/>
    </row>
    <row r="12" spans="1:12" ht="15.75">
      <c r="A12" s="174">
        <v>4</v>
      </c>
      <c r="B12" s="308" t="s">
        <v>2</v>
      </c>
      <c r="C12" s="239">
        <v>0</v>
      </c>
      <c r="D12" s="175">
        <v>1</v>
      </c>
      <c r="E12" s="176">
        <f t="shared" si="0"/>
        <v>0</v>
      </c>
      <c r="F12" s="311"/>
      <c r="G12" s="242"/>
      <c r="H12" s="49"/>
      <c r="I12" s="310"/>
      <c r="J12" s="245"/>
      <c r="K12" s="49"/>
      <c r="L12" s="241"/>
    </row>
    <row r="13" spans="1:12" ht="15.75">
      <c r="A13" s="174">
        <v>5</v>
      </c>
      <c r="B13" s="145" t="s">
        <v>309</v>
      </c>
      <c r="C13" s="239">
        <v>4.9279999999999999</v>
      </c>
      <c r="D13" s="175">
        <v>5.28E-2</v>
      </c>
      <c r="E13" s="176">
        <f t="shared" si="0"/>
        <v>0.2601984</v>
      </c>
      <c r="F13" s="311"/>
      <c r="G13" s="242"/>
      <c r="H13" s="241"/>
      <c r="I13" s="310"/>
      <c r="J13" s="245"/>
      <c r="K13" s="49"/>
      <c r="L13" s="241"/>
    </row>
    <row r="14" spans="1:12" ht="15.75">
      <c r="A14" s="174">
        <v>6</v>
      </c>
      <c r="B14" s="145" t="s">
        <v>202</v>
      </c>
      <c r="C14" s="239">
        <v>10.464298263170299</v>
      </c>
      <c r="D14" s="175">
        <v>5.28E-2</v>
      </c>
      <c r="E14" s="176">
        <f t="shared" si="0"/>
        <v>0.55251494829539183</v>
      </c>
      <c r="F14" s="311"/>
      <c r="G14" s="242"/>
      <c r="H14" s="241"/>
      <c r="I14" s="310"/>
      <c r="J14" s="245"/>
      <c r="K14" s="49"/>
      <c r="L14" s="241"/>
    </row>
    <row r="15" spans="1:12">
      <c r="A15" s="174">
        <v>7</v>
      </c>
      <c r="B15" s="145" t="s">
        <v>3</v>
      </c>
      <c r="C15" s="239">
        <v>0.81055999999999995</v>
      </c>
      <c r="D15" s="175">
        <v>5.28E-2</v>
      </c>
      <c r="E15" s="176">
        <f t="shared" si="0"/>
        <v>4.2797567999999994E-2</v>
      </c>
      <c r="F15" s="312"/>
      <c r="G15" s="242"/>
      <c r="H15" s="241"/>
      <c r="I15" s="310"/>
      <c r="J15" s="245"/>
      <c r="K15" s="49"/>
      <c r="L15" s="241"/>
    </row>
    <row r="16" spans="1:12">
      <c r="A16" s="174">
        <v>8</v>
      </c>
      <c r="B16" s="148" t="s">
        <v>329</v>
      </c>
      <c r="C16" s="239"/>
      <c r="D16" s="175"/>
      <c r="E16" s="176"/>
      <c r="F16" s="312"/>
      <c r="G16" s="242"/>
      <c r="H16" s="243"/>
      <c r="I16" s="310"/>
      <c r="J16" s="245"/>
      <c r="K16" s="49"/>
      <c r="L16" s="241"/>
    </row>
    <row r="17" spans="1:12">
      <c r="A17" s="174" t="s">
        <v>332</v>
      </c>
      <c r="B17" s="148" t="s">
        <v>389</v>
      </c>
      <c r="C17" s="239">
        <v>1.8675999999999995</v>
      </c>
      <c r="D17" s="175">
        <v>5.28E-2</v>
      </c>
      <c r="E17" s="176">
        <f>C17*D17</f>
        <v>9.8609279999999966E-2</v>
      </c>
      <c r="F17" s="312"/>
      <c r="G17" s="242"/>
      <c r="H17" s="243"/>
      <c r="I17" s="310"/>
      <c r="J17" s="245"/>
      <c r="K17" s="49"/>
      <c r="L17" s="241"/>
    </row>
    <row r="18" spans="1:12">
      <c r="A18" s="174" t="s">
        <v>333</v>
      </c>
      <c r="B18" s="148" t="s">
        <v>409</v>
      </c>
      <c r="C18" s="239">
        <v>3.6890000000000001</v>
      </c>
      <c r="D18" s="175">
        <v>5.28E-2</v>
      </c>
      <c r="E18" s="176">
        <f t="shared" ref="E18:E40" si="1">C18*D18</f>
        <v>0.19477920000000001</v>
      </c>
      <c r="F18" s="312"/>
      <c r="G18" s="242"/>
      <c r="H18" s="243"/>
      <c r="I18" s="241"/>
      <c r="J18" s="241"/>
      <c r="K18" s="241"/>
      <c r="L18" s="241"/>
    </row>
    <row r="19" spans="1:12">
      <c r="A19" s="174" t="s">
        <v>334</v>
      </c>
      <c r="B19" s="148" t="s">
        <v>335</v>
      </c>
      <c r="C19" s="239">
        <v>8.0389999999999997</v>
      </c>
      <c r="D19" s="175">
        <v>5.28E-2</v>
      </c>
      <c r="E19" s="176">
        <f t="shared" si="1"/>
        <v>0.42445919999999998</v>
      </c>
      <c r="F19" s="312"/>
      <c r="G19" s="242"/>
      <c r="H19" s="243"/>
      <c r="I19" s="241"/>
      <c r="J19" s="241"/>
      <c r="K19" s="241"/>
      <c r="L19" s="241"/>
    </row>
    <row r="20" spans="1:12">
      <c r="A20" s="174" t="s">
        <v>387</v>
      </c>
      <c r="B20" s="148" t="s">
        <v>388</v>
      </c>
      <c r="C20" s="239">
        <v>7.6876000000000007</v>
      </c>
      <c r="D20" s="175">
        <v>5.28E-2</v>
      </c>
      <c r="E20" s="176">
        <f t="shared" si="1"/>
        <v>0.40590528000000003</v>
      </c>
      <c r="F20" s="312"/>
      <c r="G20" s="242"/>
      <c r="H20" s="243"/>
      <c r="I20" s="241"/>
      <c r="J20" s="241"/>
      <c r="K20" s="241"/>
      <c r="L20" s="241"/>
    </row>
    <row r="21" spans="1:12">
      <c r="A21" s="174" t="s">
        <v>464</v>
      </c>
      <c r="B21" s="148" t="s">
        <v>465</v>
      </c>
      <c r="C21" s="239">
        <v>2.3119999999999998</v>
      </c>
      <c r="D21" s="175">
        <v>5.28E-2</v>
      </c>
      <c r="E21" s="176">
        <f t="shared" si="1"/>
        <v>0.12207359999999999</v>
      </c>
      <c r="F21" s="312"/>
      <c r="G21" s="242"/>
      <c r="H21" s="243"/>
      <c r="I21" s="241"/>
      <c r="J21" s="241"/>
      <c r="K21" s="241"/>
      <c r="L21" s="241"/>
    </row>
    <row r="22" spans="1:12">
      <c r="A22" s="248">
        <v>9</v>
      </c>
      <c r="B22" s="148" t="s">
        <v>301</v>
      </c>
      <c r="C22" s="239">
        <v>9.3069000000000006</v>
      </c>
      <c r="D22" s="175">
        <v>5.28E-2</v>
      </c>
      <c r="E22" s="176">
        <f t="shared" si="1"/>
        <v>0.49140432000000001</v>
      </c>
      <c r="F22" s="312"/>
      <c r="G22" s="245"/>
      <c r="H22" s="243"/>
      <c r="I22" s="247"/>
      <c r="J22" s="313"/>
      <c r="K22" s="241"/>
      <c r="L22" s="241"/>
    </row>
    <row r="23" spans="1:12">
      <c r="A23" s="248">
        <v>10</v>
      </c>
      <c r="B23" s="148" t="s">
        <v>303</v>
      </c>
      <c r="C23" s="239">
        <v>0.38424999999999998</v>
      </c>
      <c r="D23" s="175">
        <v>6.3299999999999995E-2</v>
      </c>
      <c r="E23" s="176">
        <f t="shared" si="1"/>
        <v>2.4323024999999998E-2</v>
      </c>
      <c r="F23" s="312"/>
      <c r="G23" s="245"/>
      <c r="H23" s="243"/>
      <c r="I23" s="241"/>
      <c r="J23" s="241"/>
      <c r="K23" s="241"/>
      <c r="L23" s="241"/>
    </row>
    <row r="24" spans="1:12">
      <c r="A24" s="248">
        <v>11</v>
      </c>
      <c r="B24" s="151" t="s">
        <v>310</v>
      </c>
      <c r="C24" s="239">
        <v>21.214720000000003</v>
      </c>
      <c r="D24" s="249">
        <v>6.3299999999999995E-2</v>
      </c>
      <c r="E24" s="176">
        <f t="shared" si="1"/>
        <v>1.3428917760000001</v>
      </c>
      <c r="F24" s="312"/>
      <c r="G24" s="245"/>
      <c r="H24" s="244"/>
      <c r="I24" s="247"/>
      <c r="J24" s="313"/>
      <c r="K24" s="241"/>
      <c r="L24" s="241"/>
    </row>
    <row r="25" spans="1:12">
      <c r="A25" s="248">
        <v>12</v>
      </c>
      <c r="B25" s="151" t="s">
        <v>393</v>
      </c>
      <c r="C25" s="239">
        <v>1.6893800000000001</v>
      </c>
      <c r="D25" s="249">
        <v>6.3299999999999995E-2</v>
      </c>
      <c r="E25" s="176">
        <f t="shared" si="1"/>
        <v>0.106937754</v>
      </c>
      <c r="F25" s="312"/>
      <c r="G25" s="245"/>
      <c r="H25" s="244"/>
      <c r="I25" s="247"/>
      <c r="J25" s="313"/>
      <c r="K25" s="241"/>
      <c r="L25" s="241"/>
    </row>
    <row r="26" spans="1:12">
      <c r="A26" s="248">
        <v>13</v>
      </c>
      <c r="B26" s="148" t="s">
        <v>396</v>
      </c>
      <c r="C26" s="239">
        <v>0.68432999999999999</v>
      </c>
      <c r="D26" s="175">
        <v>6.3299999999999995E-2</v>
      </c>
      <c r="E26" s="176">
        <f t="shared" si="1"/>
        <v>4.3318088999999997E-2</v>
      </c>
      <c r="F26" s="312"/>
      <c r="G26" s="245"/>
      <c r="H26" s="243"/>
      <c r="I26" s="241"/>
      <c r="J26" s="241"/>
      <c r="K26" s="241"/>
      <c r="L26" s="241"/>
    </row>
    <row r="27" spans="1:12">
      <c r="A27" s="248">
        <v>14</v>
      </c>
      <c r="B27" s="148" t="s">
        <v>302</v>
      </c>
      <c r="C27" s="239">
        <v>18.06399</v>
      </c>
      <c r="D27" s="175">
        <v>6.3299999999999995E-2</v>
      </c>
      <c r="E27" s="176">
        <f t="shared" si="1"/>
        <v>1.1434505669999999</v>
      </c>
      <c r="F27" s="312"/>
      <c r="G27" s="245"/>
      <c r="H27" s="243"/>
      <c r="I27" s="247"/>
      <c r="J27" s="313"/>
      <c r="K27" s="241"/>
      <c r="L27" s="241"/>
    </row>
    <row r="28" spans="1:12">
      <c r="A28" s="248">
        <v>15</v>
      </c>
      <c r="B28" s="314" t="s">
        <v>311</v>
      </c>
      <c r="C28" s="239">
        <v>1.0179199999999999</v>
      </c>
      <c r="D28" s="249">
        <v>6.3299999999999995E-2</v>
      </c>
      <c r="E28" s="176">
        <f t="shared" si="1"/>
        <v>6.4434335999999995E-2</v>
      </c>
      <c r="F28" s="312"/>
      <c r="G28" s="245"/>
      <c r="H28" s="315"/>
      <c r="I28" s="241"/>
      <c r="J28" s="241"/>
      <c r="K28" s="241"/>
      <c r="L28" s="241"/>
    </row>
    <row r="29" spans="1:12" ht="25.5">
      <c r="A29" s="248">
        <v>16</v>
      </c>
      <c r="B29" s="151" t="s">
        <v>390</v>
      </c>
      <c r="C29" s="316">
        <v>166.52906000000002</v>
      </c>
      <c r="D29" s="177">
        <v>0.15</v>
      </c>
      <c r="E29" s="250">
        <f t="shared" si="1"/>
        <v>24.979359000000002</v>
      </c>
      <c r="F29" s="312"/>
      <c r="G29" s="245"/>
      <c r="H29" s="244"/>
      <c r="I29" s="241"/>
      <c r="J29" s="241"/>
      <c r="K29" s="241"/>
      <c r="L29" s="241"/>
    </row>
    <row r="30" spans="1:12">
      <c r="A30" s="248">
        <v>17</v>
      </c>
      <c r="B30" s="148" t="s">
        <v>308</v>
      </c>
      <c r="C30" s="316">
        <v>4.1259500000000005</v>
      </c>
      <c r="D30" s="177">
        <v>6.3299999999999995E-2</v>
      </c>
      <c r="E30" s="250">
        <f t="shared" si="1"/>
        <v>0.26117263499999999</v>
      </c>
      <c r="F30" s="445"/>
      <c r="G30" s="245"/>
      <c r="H30" s="243"/>
      <c r="I30" s="241"/>
      <c r="J30" s="241"/>
      <c r="K30" s="241"/>
      <c r="L30" s="241"/>
    </row>
    <row r="31" spans="1:12" ht="27.75" customHeight="1">
      <c r="A31" s="248">
        <v>18</v>
      </c>
      <c r="B31" s="317" t="s">
        <v>503</v>
      </c>
      <c r="C31" s="316">
        <v>36.796849999999999</v>
      </c>
      <c r="D31" s="318">
        <v>0.15</v>
      </c>
      <c r="E31" s="250">
        <f t="shared" si="1"/>
        <v>5.5195274999999997</v>
      </c>
      <c r="F31" s="319"/>
      <c r="G31" s="245"/>
      <c r="H31" s="320"/>
      <c r="I31" s="247"/>
      <c r="J31" s="313"/>
      <c r="K31" s="241"/>
      <c r="L31" s="241"/>
    </row>
    <row r="32" spans="1:12" ht="12.75" customHeight="1">
      <c r="A32" s="248">
        <v>19</v>
      </c>
      <c r="B32" s="317" t="s">
        <v>392</v>
      </c>
      <c r="C32" s="239">
        <v>1.78</v>
      </c>
      <c r="D32" s="318">
        <v>0.15</v>
      </c>
      <c r="E32" s="176">
        <f t="shared" si="1"/>
        <v>0.26700000000000002</v>
      </c>
      <c r="F32" s="312"/>
      <c r="G32" s="245"/>
      <c r="H32" s="321"/>
      <c r="I32" s="247"/>
      <c r="J32" s="313"/>
      <c r="K32" s="241"/>
      <c r="L32" s="241"/>
    </row>
    <row r="33" spans="1:12" ht="12.75" customHeight="1">
      <c r="A33" s="248">
        <v>20</v>
      </c>
      <c r="B33" s="322" t="s">
        <v>330</v>
      </c>
      <c r="C33" s="239">
        <v>258.12972000000002</v>
      </c>
      <c r="D33" s="249">
        <v>0.15</v>
      </c>
      <c r="E33" s="176">
        <f t="shared" si="1"/>
        <v>38.719458000000003</v>
      </c>
      <c r="F33" s="312"/>
      <c r="G33" s="245"/>
      <c r="H33" s="323"/>
      <c r="I33" s="241"/>
      <c r="J33" s="241"/>
      <c r="K33" s="241"/>
      <c r="L33" s="241"/>
    </row>
    <row r="34" spans="1:12">
      <c r="A34" s="248">
        <v>21</v>
      </c>
      <c r="B34" s="322" t="s">
        <v>331</v>
      </c>
      <c r="C34" s="239">
        <v>15.28787</v>
      </c>
      <c r="D34" s="249">
        <v>0.15</v>
      </c>
      <c r="E34" s="176">
        <f t="shared" si="1"/>
        <v>2.2931805000000001</v>
      </c>
      <c r="F34" s="324"/>
      <c r="G34" s="245"/>
      <c r="H34" s="246"/>
      <c r="I34" s="247"/>
      <c r="J34" s="313"/>
      <c r="K34" s="241"/>
      <c r="L34" s="241"/>
    </row>
    <row r="35" spans="1:12">
      <c r="A35" s="248">
        <v>22</v>
      </c>
      <c r="B35" s="308" t="s">
        <v>237</v>
      </c>
      <c r="C35" s="239">
        <v>4.7704800000000001</v>
      </c>
      <c r="D35" s="175">
        <v>5.28E-2</v>
      </c>
      <c r="E35" s="176">
        <f t="shared" si="1"/>
        <v>0.25188134400000001</v>
      </c>
      <c r="F35" s="325"/>
      <c r="G35" s="245"/>
      <c r="H35" s="49"/>
      <c r="I35" s="241"/>
      <c r="J35" s="241"/>
      <c r="K35" s="241"/>
      <c r="L35" s="241"/>
    </row>
    <row r="36" spans="1:12">
      <c r="A36" s="248">
        <v>23</v>
      </c>
      <c r="B36" s="145" t="s">
        <v>470</v>
      </c>
      <c r="C36" s="239">
        <v>18.34</v>
      </c>
      <c r="D36" s="249">
        <v>0.15</v>
      </c>
      <c r="E36" s="176">
        <f t="shared" si="1"/>
        <v>2.7509999999999999</v>
      </c>
      <c r="F36" s="325"/>
      <c r="G36" s="245"/>
      <c r="H36" s="49"/>
      <c r="I36" s="241"/>
      <c r="J36" s="241"/>
      <c r="K36" s="241"/>
      <c r="L36" s="241"/>
    </row>
    <row r="37" spans="1:12">
      <c r="A37" s="248">
        <v>24</v>
      </c>
      <c r="B37" s="308" t="s">
        <v>466</v>
      </c>
      <c r="C37" s="239">
        <v>3.12873</v>
      </c>
      <c r="D37" s="249">
        <v>0.15</v>
      </c>
      <c r="E37" s="176">
        <f t="shared" si="1"/>
        <v>0.46930949999999999</v>
      </c>
      <c r="F37" s="325"/>
      <c r="G37" s="245"/>
      <c r="H37" s="49"/>
      <c r="I37" s="241"/>
      <c r="J37" s="241"/>
      <c r="K37" s="241"/>
      <c r="L37" s="241"/>
    </row>
    <row r="38" spans="1:12">
      <c r="A38" s="248">
        <v>25</v>
      </c>
      <c r="B38" s="308" t="s">
        <v>467</v>
      </c>
      <c r="C38" s="239">
        <v>1.39381</v>
      </c>
      <c r="D38" s="249">
        <v>0.15</v>
      </c>
      <c r="E38" s="176">
        <f t="shared" si="1"/>
        <v>0.20907149999999999</v>
      </c>
      <c r="F38" s="325"/>
      <c r="G38" s="245"/>
      <c r="H38" s="49"/>
      <c r="I38" s="241"/>
      <c r="J38" s="241"/>
      <c r="K38" s="241"/>
      <c r="L38" s="241"/>
    </row>
    <row r="39" spans="1:12">
      <c r="A39" s="248">
        <v>26</v>
      </c>
      <c r="B39" s="308" t="s">
        <v>468</v>
      </c>
      <c r="C39" s="239">
        <v>2.1969600000000002</v>
      </c>
      <c r="D39" s="326">
        <v>6.3299999999999995E-2</v>
      </c>
      <c r="E39" s="176">
        <f t="shared" si="1"/>
        <v>0.139067568</v>
      </c>
      <c r="F39" s="327"/>
      <c r="G39" s="245"/>
      <c r="H39" s="49"/>
      <c r="I39" s="241"/>
      <c r="J39" s="241"/>
      <c r="K39" s="241"/>
      <c r="L39" s="241"/>
    </row>
    <row r="40" spans="1:12">
      <c r="A40" s="248">
        <v>27</v>
      </c>
      <c r="B40" s="308" t="s">
        <v>469</v>
      </c>
      <c r="C40" s="309">
        <v>7.4340000000000003E-2</v>
      </c>
      <c r="D40" s="175">
        <v>6.3299999999999995E-2</v>
      </c>
      <c r="E40" s="176">
        <f t="shared" si="1"/>
        <v>4.7057219999999999E-3</v>
      </c>
      <c r="F40" s="325"/>
      <c r="G40" s="245"/>
      <c r="H40" s="49"/>
      <c r="I40" s="241"/>
      <c r="J40" s="241"/>
      <c r="K40" s="241"/>
      <c r="L40" s="241"/>
    </row>
    <row r="41" spans="1:12" s="329" customFormat="1">
      <c r="A41" s="308"/>
      <c r="B41" s="328" t="s">
        <v>37</v>
      </c>
      <c r="C41" s="376">
        <f>SUM(C9:C40)</f>
        <v>604.71331826317044</v>
      </c>
      <c r="D41" s="308"/>
      <c r="E41" s="377">
        <f>SUM(E9:E40)</f>
        <v>81.18283061229539</v>
      </c>
      <c r="G41" s="49"/>
      <c r="H41" s="49"/>
      <c r="I41" s="49"/>
      <c r="J41" s="49"/>
      <c r="K41" s="49"/>
      <c r="L41" s="49"/>
    </row>
    <row r="42" spans="1:12" s="97" customFormat="1" ht="21.75" customHeight="1">
      <c r="A42" s="330"/>
      <c r="B42" s="378" t="s">
        <v>358</v>
      </c>
      <c r="C42" s="379"/>
      <c r="D42" s="379">
        <f>E41/C41*100</f>
        <v>13.425011184715585</v>
      </c>
      <c r="E42" s="379"/>
      <c r="G42" s="331"/>
      <c r="H42" s="331"/>
      <c r="I42" s="331"/>
      <c r="J42" s="331"/>
      <c r="K42" s="331"/>
      <c r="L42" s="331"/>
    </row>
    <row r="43" spans="1:12">
      <c r="A43" s="219"/>
      <c r="B43" s="219"/>
      <c r="C43" s="219"/>
      <c r="D43" s="219"/>
      <c r="E43" s="219"/>
    </row>
    <row r="44" spans="1:12">
      <c r="A44" s="181" t="s">
        <v>410</v>
      </c>
      <c r="B44" s="181"/>
      <c r="C44" s="181"/>
      <c r="D44" s="181"/>
      <c r="E44" s="181"/>
    </row>
    <row r="45" spans="1:12" ht="18" customHeight="1">
      <c r="A45" s="459" t="s">
        <v>391</v>
      </c>
      <c r="B45" s="460"/>
      <c r="C45" s="460"/>
      <c r="D45" s="460"/>
      <c r="E45" s="460"/>
    </row>
    <row r="46" spans="1:12" ht="12.75" customHeight="1">
      <c r="A46" s="461"/>
      <c r="B46" s="462"/>
      <c r="C46" s="462"/>
      <c r="D46" s="462"/>
      <c r="E46" s="462"/>
    </row>
  </sheetData>
  <mergeCells count="3">
    <mergeCell ref="A45:E45"/>
    <mergeCell ref="D6:E6"/>
    <mergeCell ref="A46:E46"/>
  </mergeCells>
  <phoneticPr fontId="0" type="noConversion"/>
  <pageMargins left="0.39370078740157483" right="0.35433070866141736" top="0.78740157480314965" bottom="0.78740157480314965" header="0.39370078740157483" footer="0.39370078740157483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3"/>
  <sheetViews>
    <sheetView zoomScale="120" workbookViewId="0">
      <selection activeCell="E19" sqref="E19"/>
    </sheetView>
  </sheetViews>
  <sheetFormatPr defaultColWidth="11.42578125" defaultRowHeight="12.75"/>
  <cols>
    <col min="2" max="2" width="6" customWidth="1"/>
    <col min="3" max="3" width="31.42578125" customWidth="1"/>
    <col min="4" max="4" width="21.28515625" customWidth="1"/>
    <col min="5" max="6" width="20.28515625" customWidth="1"/>
    <col min="7" max="8" width="18.140625" customWidth="1"/>
    <col min="9" max="9" width="11.42578125" customWidth="1"/>
    <col min="10" max="10" width="10.5703125" customWidth="1"/>
  </cols>
  <sheetData>
    <row r="1" spans="2:11">
      <c r="B1" s="23" t="s">
        <v>95</v>
      </c>
      <c r="C1" s="57" t="s">
        <v>7</v>
      </c>
      <c r="D1" s="57"/>
      <c r="E1" s="23" t="s">
        <v>7</v>
      </c>
      <c r="F1" s="23"/>
      <c r="G1" s="6"/>
      <c r="H1" s="6"/>
      <c r="I1" s="9" t="s">
        <v>95</v>
      </c>
      <c r="J1" s="9" t="s">
        <v>95</v>
      </c>
    </row>
    <row r="2" spans="2:11">
      <c r="B2" s="190"/>
      <c r="C2" s="190"/>
      <c r="D2" s="190"/>
      <c r="E2" s="190"/>
      <c r="F2" s="190"/>
      <c r="G2" s="190"/>
      <c r="H2" s="193" t="s">
        <v>154</v>
      </c>
      <c r="J2" s="6"/>
    </row>
    <row r="3" spans="2:11">
      <c r="B3" s="181"/>
      <c r="C3" s="181"/>
      <c r="D3" s="181"/>
      <c r="E3" s="181"/>
      <c r="F3" s="181"/>
      <c r="G3" s="181"/>
      <c r="H3" s="181"/>
    </row>
    <row r="4" spans="2:11" ht="15.75">
      <c r="B4" s="182" t="s">
        <v>30</v>
      </c>
      <c r="C4" s="181"/>
      <c r="D4" s="181"/>
      <c r="E4" s="181"/>
      <c r="F4" s="181"/>
      <c r="G4" s="181"/>
      <c r="H4" s="181"/>
    </row>
    <row r="5" spans="2:11">
      <c r="B5" s="181"/>
      <c r="C5" s="181"/>
      <c r="D5" s="181"/>
      <c r="E5" s="181"/>
      <c r="F5" s="181"/>
      <c r="G5" s="181"/>
      <c r="H5" s="181"/>
    </row>
    <row r="6" spans="2:11" ht="15.75">
      <c r="B6" s="187" t="s">
        <v>277</v>
      </c>
      <c r="C6" s="189"/>
      <c r="D6" s="189"/>
      <c r="E6" s="181"/>
      <c r="F6" s="181"/>
      <c r="G6" s="181"/>
      <c r="H6" s="181"/>
    </row>
    <row r="7" spans="2:11" ht="7.5" customHeight="1">
      <c r="B7" s="181"/>
      <c r="C7" s="190"/>
      <c r="D7" s="190"/>
      <c r="E7" s="181"/>
      <c r="F7" s="181"/>
      <c r="G7" s="181"/>
      <c r="H7" s="181"/>
    </row>
    <row r="8" spans="2:11" ht="16.5" customHeight="1">
      <c r="B8" s="181"/>
      <c r="C8" s="181"/>
      <c r="D8" s="181"/>
      <c r="E8" s="181"/>
      <c r="F8" s="181"/>
      <c r="G8" s="181"/>
      <c r="H8" s="181"/>
    </row>
    <row r="9" spans="2:11" ht="20.25" customHeight="1">
      <c r="B9" s="181"/>
      <c r="C9" s="181"/>
      <c r="D9" s="181"/>
      <c r="E9" s="181"/>
      <c r="F9" s="181"/>
      <c r="G9" s="181"/>
      <c r="H9" s="194" t="s">
        <v>23</v>
      </c>
      <c r="J9" s="11"/>
      <c r="K9" s="6"/>
    </row>
    <row r="10" spans="2:11" s="37" customFormat="1" ht="25.5">
      <c r="B10" s="13" t="s">
        <v>235</v>
      </c>
      <c r="C10" s="20" t="s">
        <v>72</v>
      </c>
      <c r="D10" s="20" t="s">
        <v>204</v>
      </c>
      <c r="E10" s="20" t="s">
        <v>415</v>
      </c>
      <c r="F10" s="20" t="s">
        <v>416</v>
      </c>
      <c r="G10" s="18" t="s">
        <v>417</v>
      </c>
      <c r="H10" s="20" t="s">
        <v>418</v>
      </c>
      <c r="I10" s="141"/>
      <c r="J10" s="142"/>
    </row>
    <row r="11" spans="2:11">
      <c r="B11" s="8">
        <v>1</v>
      </c>
      <c r="C11" s="8">
        <v>2</v>
      </c>
      <c r="D11" s="8">
        <v>3</v>
      </c>
      <c r="E11" s="28">
        <v>4</v>
      </c>
      <c r="F11" s="28">
        <v>5</v>
      </c>
      <c r="G11" s="8">
        <v>6</v>
      </c>
      <c r="H11" s="28">
        <v>7</v>
      </c>
      <c r="I11" s="50"/>
      <c r="J11" s="51"/>
    </row>
    <row r="12" spans="2:11" ht="30.75" customHeight="1">
      <c r="B12" s="36">
        <v>1</v>
      </c>
      <c r="C12" s="27" t="s">
        <v>187</v>
      </c>
      <c r="D12" s="39" t="s">
        <v>212</v>
      </c>
      <c r="E12" s="150">
        <f>'Form-7C'!C27</f>
        <v>83.489799999999988</v>
      </c>
      <c r="F12" s="150">
        <v>56.996000000000002</v>
      </c>
      <c r="G12" s="150">
        <f>'Form-7C'!D27</f>
        <v>13.45</v>
      </c>
      <c r="H12" s="150">
        <f>'Form-7C'!G27</f>
        <v>153.44999999999999</v>
      </c>
      <c r="I12" s="7"/>
      <c r="J12" s="6"/>
    </row>
    <row r="13" spans="2:11" ht="25.5">
      <c r="B13" s="36">
        <v>2</v>
      </c>
      <c r="C13" s="27" t="s">
        <v>188</v>
      </c>
      <c r="D13" s="39" t="s">
        <v>213</v>
      </c>
      <c r="E13" s="150">
        <f>'Form-7D'!D58</f>
        <v>99.964000000000013</v>
      </c>
      <c r="F13" s="150">
        <v>124.24</v>
      </c>
      <c r="G13" s="150">
        <f>'Form-7D'!E58</f>
        <v>45.677</v>
      </c>
      <c r="H13" s="150">
        <f>'Form-7D'!H58</f>
        <v>188.2</v>
      </c>
      <c r="I13" s="7"/>
      <c r="J13" s="6"/>
    </row>
    <row r="14" spans="2:11" ht="18.75" customHeight="1">
      <c r="B14" s="36"/>
      <c r="C14" s="40" t="s">
        <v>228</v>
      </c>
      <c r="D14" s="40"/>
      <c r="E14" s="58">
        <f>E12+E13</f>
        <v>183.4538</v>
      </c>
      <c r="F14" s="58">
        <f>F12+F13</f>
        <v>181.23599999999999</v>
      </c>
      <c r="G14" s="58">
        <f>G12+G13</f>
        <v>59.126999999999995</v>
      </c>
      <c r="H14" s="64">
        <f>H12+H13</f>
        <v>341.65</v>
      </c>
      <c r="I14" s="7"/>
      <c r="J14" s="6"/>
    </row>
    <row r="15" spans="2:11">
      <c r="B15" s="21"/>
      <c r="C15" s="23"/>
      <c r="D15" s="23"/>
    </row>
    <row r="16" spans="2:11">
      <c r="B16" s="29"/>
      <c r="C16" s="23"/>
      <c r="D16" s="23"/>
      <c r="E16" s="6"/>
      <c r="F16" s="6"/>
      <c r="G16" s="6"/>
      <c r="H16" s="6"/>
    </row>
    <row r="17" spans="2:10">
      <c r="B17" s="6"/>
      <c r="C17" s="23"/>
      <c r="D17" s="23"/>
      <c r="E17" s="6"/>
      <c r="F17" s="48"/>
      <c r="G17" s="6"/>
      <c r="H17" s="6"/>
    </row>
    <row r="18" spans="2:10">
      <c r="F18" s="62"/>
    </row>
    <row r="19" spans="2:10">
      <c r="F19" s="62"/>
      <c r="I19" s="463"/>
      <c r="J19" s="463"/>
    </row>
    <row r="53" spans="3:4">
      <c r="C53" s="23"/>
      <c r="D53" s="23"/>
    </row>
  </sheetData>
  <mergeCells count="1">
    <mergeCell ref="I19:J19"/>
  </mergeCells>
  <phoneticPr fontId="0" type="noConversion"/>
  <pageMargins left="0.31496062992125984" right="0.23622047244094491" top="1.0236220472440944" bottom="0.98425196850393704" header="0.51181102362204722" footer="0.51181102362204722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L49"/>
  <sheetViews>
    <sheetView topLeftCell="A25" workbookViewId="0">
      <selection activeCell="A3" sqref="A3:H48"/>
    </sheetView>
  </sheetViews>
  <sheetFormatPr defaultColWidth="11.42578125" defaultRowHeight="12.75"/>
  <cols>
    <col min="1" max="1" width="5.85546875" customWidth="1"/>
    <col min="2" max="2" width="26.140625" customWidth="1"/>
    <col min="3" max="3" width="11.42578125" customWidth="1"/>
    <col min="4" max="4" width="10.28515625" customWidth="1"/>
    <col min="5" max="5" width="9.140625" customWidth="1"/>
    <col min="6" max="6" width="11" customWidth="1"/>
    <col min="7" max="7" width="10.85546875" customWidth="1"/>
    <col min="8" max="8" width="13.140625" style="12" customWidth="1"/>
  </cols>
  <sheetData>
    <row r="3" spans="1:8" ht="15">
      <c r="A3" s="181"/>
      <c r="B3" s="190"/>
      <c r="C3" s="190"/>
      <c r="D3" s="190"/>
      <c r="E3" s="190"/>
      <c r="F3" s="190"/>
      <c r="G3" s="195" t="s">
        <v>155</v>
      </c>
      <c r="H3" s="196"/>
    </row>
    <row r="4" spans="1:8" ht="15.75">
      <c r="A4" s="182" t="s">
        <v>83</v>
      </c>
      <c r="B4" s="181"/>
      <c r="C4" s="197"/>
      <c r="D4" s="197"/>
      <c r="E4" s="197"/>
      <c r="F4" s="197"/>
      <c r="G4" s="197"/>
      <c r="H4" s="198"/>
    </row>
    <row r="5" spans="1:8">
      <c r="A5" s="181"/>
      <c r="B5" s="199"/>
      <c r="C5" s="200" t="s">
        <v>419</v>
      </c>
      <c r="D5" s="181"/>
      <c r="E5" s="200"/>
      <c r="F5" s="200"/>
      <c r="G5" s="200"/>
      <c r="H5" s="196"/>
    </row>
    <row r="6" spans="1:8">
      <c r="A6" s="181"/>
      <c r="B6" s="190"/>
      <c r="C6" s="201" t="s">
        <v>420</v>
      </c>
      <c r="D6" s="181"/>
      <c r="E6" s="201"/>
      <c r="F6" s="201"/>
      <c r="G6" s="201"/>
      <c r="H6" s="202"/>
    </row>
    <row r="7" spans="1:8">
      <c r="A7" s="181"/>
      <c r="B7" s="190"/>
      <c r="C7" s="201" t="s">
        <v>421</v>
      </c>
      <c r="D7" s="181"/>
      <c r="E7" s="203"/>
      <c r="F7" s="203"/>
      <c r="G7" s="203"/>
      <c r="H7" s="204"/>
    </row>
    <row r="8" spans="1:8">
      <c r="A8" s="181"/>
      <c r="B8" s="190"/>
      <c r="C8" s="201" t="s">
        <v>422</v>
      </c>
      <c r="D8" s="181"/>
      <c r="E8" s="201"/>
      <c r="F8" s="201"/>
      <c r="G8" s="201"/>
      <c r="H8" s="202"/>
    </row>
    <row r="9" spans="1:8" ht="15.75">
      <c r="A9" s="187" t="s">
        <v>277</v>
      </c>
      <c r="B9" s="205"/>
      <c r="C9" s="205"/>
      <c r="D9" s="206"/>
      <c r="E9" s="205"/>
      <c r="F9" s="206"/>
      <c r="G9" s="205"/>
      <c r="H9" s="207" t="s">
        <v>265</v>
      </c>
    </row>
    <row r="10" spans="1:8">
      <c r="A10" s="42" t="s">
        <v>67</v>
      </c>
      <c r="B10" s="59" t="s">
        <v>100</v>
      </c>
      <c r="C10" s="42" t="s">
        <v>92</v>
      </c>
      <c r="D10" s="465" t="s">
        <v>41</v>
      </c>
      <c r="E10" s="465"/>
      <c r="F10" s="465" t="s">
        <v>88</v>
      </c>
      <c r="G10" s="465"/>
      <c r="H10" s="26" t="s">
        <v>222</v>
      </c>
    </row>
    <row r="11" spans="1:8">
      <c r="A11" s="60"/>
      <c r="B11" s="60"/>
      <c r="C11" s="60"/>
      <c r="D11" s="22" t="s">
        <v>152</v>
      </c>
      <c r="E11" s="61" t="s">
        <v>102</v>
      </c>
      <c r="F11" s="172" t="s">
        <v>101</v>
      </c>
      <c r="G11" s="172" t="s">
        <v>103</v>
      </c>
      <c r="H11" s="55"/>
    </row>
    <row r="12" spans="1:8">
      <c r="A12" s="32">
        <v>1</v>
      </c>
      <c r="B12" s="30" t="s">
        <v>6</v>
      </c>
      <c r="C12" s="101"/>
      <c r="D12" s="102">
        <f>348.052+47.96</f>
        <v>396.012</v>
      </c>
      <c r="E12" s="102">
        <v>55.308999999999997</v>
      </c>
      <c r="F12" s="102">
        <v>24.209</v>
      </c>
      <c r="G12" s="102">
        <v>26.72</v>
      </c>
      <c r="H12" s="117">
        <f>SUM(D12:G12)</f>
        <v>502.25</v>
      </c>
    </row>
    <row r="13" spans="1:8">
      <c r="A13" s="32">
        <v>2</v>
      </c>
      <c r="B13" s="30" t="s">
        <v>53</v>
      </c>
      <c r="C13" s="101"/>
      <c r="D13" s="102"/>
      <c r="E13" s="102"/>
      <c r="F13" s="102"/>
      <c r="G13" s="102"/>
      <c r="H13" s="117">
        <f>SUM(D13:G13)</f>
        <v>0</v>
      </c>
    </row>
    <row r="14" spans="1:8">
      <c r="A14" s="32">
        <v>3</v>
      </c>
      <c r="B14" s="30" t="s">
        <v>223</v>
      </c>
      <c r="C14" s="101"/>
      <c r="D14" s="102">
        <f>59.338+8.1532</f>
        <v>67.491200000000006</v>
      </c>
      <c r="E14" s="102">
        <v>9.4030000000000005</v>
      </c>
      <c r="F14" s="102">
        <v>4.1150000000000002</v>
      </c>
      <c r="G14" s="102">
        <v>4.5590000000000002</v>
      </c>
      <c r="H14" s="117">
        <f>SUM(D14:G14)</f>
        <v>85.568200000000004</v>
      </c>
    </row>
    <row r="15" spans="1:8" ht="38.25">
      <c r="A15" s="33">
        <v>4</v>
      </c>
      <c r="B15" s="30" t="s">
        <v>281</v>
      </c>
      <c r="C15" s="101"/>
      <c r="D15" s="13">
        <f>13.222+1.165-0.02</f>
        <v>14.367000000000001</v>
      </c>
      <c r="E15" s="13">
        <v>1.4903999999999999</v>
      </c>
      <c r="F15" s="13">
        <f>1.0299-0.0045</f>
        <v>1.0254000000000001</v>
      </c>
      <c r="G15" s="13">
        <v>1.0043</v>
      </c>
      <c r="H15" s="117">
        <f>SUM(D15:G15)</f>
        <v>17.8871</v>
      </c>
    </row>
    <row r="16" spans="1:8">
      <c r="A16" s="32">
        <v>5</v>
      </c>
      <c r="B16" s="30" t="s">
        <v>282</v>
      </c>
      <c r="C16" s="135"/>
      <c r="D16" s="136"/>
      <c r="E16" s="136"/>
      <c r="F16" s="136"/>
      <c r="G16" s="136">
        <v>4.2054999999999998</v>
      </c>
      <c r="H16" s="117">
        <f>SUM(D16:G16)</f>
        <v>4.2054999999999998</v>
      </c>
    </row>
    <row r="17" spans="1:12">
      <c r="A17" s="33">
        <v>6</v>
      </c>
      <c r="B17" s="30" t="s">
        <v>104</v>
      </c>
      <c r="C17" s="101"/>
      <c r="D17" s="102"/>
      <c r="E17" s="102"/>
      <c r="F17" s="102"/>
      <c r="G17" s="102"/>
      <c r="H17" s="117"/>
    </row>
    <row r="18" spans="1:12">
      <c r="A18" s="34">
        <v>7</v>
      </c>
      <c r="B18" s="27" t="s">
        <v>93</v>
      </c>
      <c r="C18" s="101"/>
      <c r="D18" s="102"/>
      <c r="E18" s="102"/>
      <c r="F18" s="102"/>
      <c r="G18" s="102"/>
      <c r="H18" s="232">
        <f>SUM(H12:H17)</f>
        <v>609.91080000000011</v>
      </c>
    </row>
    <row r="19" spans="1:12">
      <c r="A19" s="8"/>
      <c r="B19" s="31" t="s">
        <v>105</v>
      </c>
      <c r="C19" s="101"/>
      <c r="D19" s="102"/>
      <c r="E19" s="102"/>
      <c r="F19" s="102"/>
      <c r="G19" s="102"/>
      <c r="H19" s="117"/>
    </row>
    <row r="20" spans="1:12" ht="25.5">
      <c r="A20" s="33">
        <v>8</v>
      </c>
      <c r="B20" s="30" t="s">
        <v>106</v>
      </c>
      <c r="C20" s="101"/>
      <c r="D20" s="125">
        <f>6.0001+0.8505</f>
        <v>6.8506</v>
      </c>
      <c r="E20" s="125">
        <v>0.94069999999999998</v>
      </c>
      <c r="F20" s="125">
        <f>1.2057+0.65387</f>
        <v>1.8595699999999999</v>
      </c>
      <c r="G20" s="125">
        <v>1.3354999999999999</v>
      </c>
      <c r="H20" s="117">
        <f>SUM(D20:G20)</f>
        <v>10.986369999999999</v>
      </c>
    </row>
    <row r="21" spans="1:12">
      <c r="A21" s="33">
        <v>9</v>
      </c>
      <c r="B21" s="30" t="s">
        <v>107</v>
      </c>
      <c r="C21" s="101"/>
      <c r="D21" s="125"/>
      <c r="E21" s="125"/>
      <c r="F21" s="126"/>
      <c r="G21" s="126"/>
      <c r="H21" s="117">
        <f t="shared" ref="H21:H30" si="0">SUM(D21:G21)</f>
        <v>0</v>
      </c>
    </row>
    <row r="22" spans="1:12" ht="25.5">
      <c r="A22" s="33">
        <v>10</v>
      </c>
      <c r="B22" s="30" t="s">
        <v>108</v>
      </c>
      <c r="C22" s="101"/>
      <c r="D22" s="125">
        <f>18.3018+2.8171</f>
        <v>21.1189</v>
      </c>
      <c r="E22" s="125">
        <v>2.1314000000000002</v>
      </c>
      <c r="F22" s="125">
        <v>1.9104000000000001</v>
      </c>
      <c r="G22" s="125">
        <v>3.7837999999999998</v>
      </c>
      <c r="H22" s="117">
        <f t="shared" si="0"/>
        <v>28.944499999999998</v>
      </c>
    </row>
    <row r="23" spans="1:12">
      <c r="A23" s="32">
        <v>11</v>
      </c>
      <c r="B23" s="30" t="s">
        <v>70</v>
      </c>
      <c r="C23" s="101"/>
      <c r="D23" s="102"/>
      <c r="E23" s="102"/>
      <c r="F23" s="102"/>
      <c r="G23" s="102"/>
      <c r="H23" s="117">
        <f t="shared" si="0"/>
        <v>0</v>
      </c>
    </row>
    <row r="24" spans="1:12" ht="25.5">
      <c r="A24" s="33">
        <v>12</v>
      </c>
      <c r="B24" s="30" t="s">
        <v>109</v>
      </c>
      <c r="C24" s="127" t="s">
        <v>279</v>
      </c>
      <c r="D24" s="102"/>
      <c r="E24" s="102"/>
      <c r="F24" s="102"/>
      <c r="G24" s="102"/>
      <c r="H24" s="117">
        <f t="shared" si="0"/>
        <v>0</v>
      </c>
    </row>
    <row r="25" spans="1:12">
      <c r="A25" s="32">
        <v>13</v>
      </c>
      <c r="B25" s="30" t="s">
        <v>64</v>
      </c>
      <c r="C25" s="102"/>
      <c r="D25" s="102"/>
      <c r="E25" s="102"/>
      <c r="F25" s="102"/>
      <c r="G25" s="102"/>
      <c r="H25" s="117">
        <f t="shared" si="0"/>
        <v>0</v>
      </c>
    </row>
    <row r="26" spans="1:12" ht="24.75" customHeight="1">
      <c r="A26" s="33">
        <v>14</v>
      </c>
      <c r="B26" s="30" t="s">
        <v>110</v>
      </c>
      <c r="C26" s="102"/>
      <c r="D26" s="102"/>
      <c r="E26" s="102"/>
      <c r="F26" s="102"/>
      <c r="G26" s="102"/>
      <c r="H26" s="117">
        <f t="shared" si="0"/>
        <v>0</v>
      </c>
    </row>
    <row r="27" spans="1:12">
      <c r="A27" s="32">
        <v>15</v>
      </c>
      <c r="B27" s="30" t="s">
        <v>73</v>
      </c>
      <c r="C27" s="102"/>
      <c r="D27" s="102">
        <f>6.6667+0.12</f>
        <v>6.7866999999999997</v>
      </c>
      <c r="E27" s="102">
        <v>1.2</v>
      </c>
      <c r="F27" s="102">
        <v>0.68</v>
      </c>
      <c r="G27" s="102">
        <v>0.85</v>
      </c>
      <c r="H27" s="117">
        <f t="shared" si="0"/>
        <v>9.5167000000000002</v>
      </c>
      <c r="L27" s="62"/>
    </row>
    <row r="28" spans="1:12">
      <c r="A28" s="32">
        <v>16</v>
      </c>
      <c r="B28" s="30" t="s">
        <v>82</v>
      </c>
      <c r="C28" s="102"/>
      <c r="D28" s="102"/>
      <c r="E28" s="102"/>
      <c r="F28" s="102"/>
      <c r="G28" s="102"/>
      <c r="H28" s="117">
        <f t="shared" si="0"/>
        <v>0</v>
      </c>
    </row>
    <row r="29" spans="1:12">
      <c r="A29" s="34">
        <v>17</v>
      </c>
      <c r="B29" s="27" t="s">
        <v>145</v>
      </c>
      <c r="C29" s="102"/>
      <c r="D29" s="102"/>
      <c r="E29" s="102"/>
      <c r="F29" s="102"/>
      <c r="G29" s="102"/>
      <c r="H29" s="232">
        <f>SUM(H20:H28)</f>
        <v>49.447569999999999</v>
      </c>
    </row>
    <row r="30" spans="1:12" ht="15" customHeight="1">
      <c r="A30" s="33">
        <v>18</v>
      </c>
      <c r="B30" s="109" t="s">
        <v>111</v>
      </c>
      <c r="C30" s="102"/>
      <c r="D30" s="102">
        <f>1.2645+0.0092</f>
        <v>1.2737000000000001</v>
      </c>
      <c r="E30" s="102"/>
      <c r="F30" s="102"/>
      <c r="G30" s="102"/>
      <c r="H30" s="117">
        <f t="shared" si="0"/>
        <v>1.2737000000000001</v>
      </c>
    </row>
    <row r="31" spans="1:12" ht="25.5">
      <c r="A31" s="32">
        <v>19</v>
      </c>
      <c r="B31" s="109" t="s">
        <v>336</v>
      </c>
      <c r="C31" s="102"/>
      <c r="D31" s="233">
        <f>17.5628+0.0724</f>
        <v>17.635199999999998</v>
      </c>
      <c r="E31" s="124">
        <v>1.6785000000000001</v>
      </c>
      <c r="F31" s="124">
        <v>0</v>
      </c>
      <c r="G31" s="124">
        <v>0.89190000000000003</v>
      </c>
      <c r="H31" s="117">
        <f>SUM(D31:G31)</f>
        <v>20.205599999999997</v>
      </c>
    </row>
    <row r="32" spans="1:12" ht="17.25" customHeight="1">
      <c r="A32" s="143">
        <v>20</v>
      </c>
      <c r="B32" s="144" t="s">
        <v>263</v>
      </c>
      <c r="C32" s="148"/>
      <c r="D32" s="148">
        <v>26.182099999999998</v>
      </c>
      <c r="E32" s="148">
        <v>1.5905</v>
      </c>
      <c r="F32" s="148">
        <v>3.8073000000000001</v>
      </c>
      <c r="G32" s="148">
        <v>2.8721000000000001</v>
      </c>
      <c r="H32" s="234">
        <f>SUM(D32:G32)</f>
        <v>34.451999999999998</v>
      </c>
    </row>
    <row r="33" spans="1:8" s="37" customFormat="1" ht="25.5">
      <c r="A33" s="33">
        <v>21</v>
      </c>
      <c r="B33" s="30" t="s">
        <v>280</v>
      </c>
      <c r="C33" s="103"/>
      <c r="D33" s="103">
        <v>1.4E-2</v>
      </c>
      <c r="E33" s="125">
        <v>0</v>
      </c>
      <c r="F33" s="125">
        <v>2.41E-2</v>
      </c>
      <c r="G33" s="125">
        <v>0</v>
      </c>
      <c r="H33" s="117">
        <f>SUM(D33:G33)</f>
        <v>3.8100000000000002E-2</v>
      </c>
    </row>
    <row r="34" spans="1:8">
      <c r="A34" s="35">
        <v>22</v>
      </c>
      <c r="B34" s="31" t="s">
        <v>112</v>
      </c>
      <c r="C34" s="102"/>
      <c r="D34" s="121">
        <f>SUM(D12:D33)</f>
        <v>557.73140000000001</v>
      </c>
      <c r="E34" s="121">
        <f>SUM(E12:E33)</f>
        <v>73.743500000000012</v>
      </c>
      <c r="F34" s="121">
        <f>SUM(F12:F33)</f>
        <v>37.630769999999998</v>
      </c>
      <c r="G34" s="121">
        <f>SUM(G12:G33)</f>
        <v>46.222100000000005</v>
      </c>
      <c r="H34" s="232">
        <f>H18+H29+H30+H31+H32+H33</f>
        <v>715.3277700000001</v>
      </c>
    </row>
    <row r="35" spans="1:8" ht="15" customHeight="1">
      <c r="A35" s="33">
        <v>23</v>
      </c>
      <c r="B35" s="30" t="s">
        <v>113</v>
      </c>
      <c r="C35" s="102"/>
      <c r="D35" s="102"/>
      <c r="E35" s="102"/>
      <c r="F35" s="102"/>
      <c r="G35" s="102"/>
      <c r="H35" s="117">
        <v>0</v>
      </c>
    </row>
    <row r="36" spans="1:8">
      <c r="A36" s="34">
        <v>24</v>
      </c>
      <c r="B36" s="27" t="s">
        <v>86</v>
      </c>
      <c r="C36" s="102"/>
      <c r="D36" s="124">
        <f>D34-D35</f>
        <v>557.73140000000001</v>
      </c>
      <c r="E36" s="124">
        <f t="shared" ref="E36:H36" si="1">E34-E35</f>
        <v>73.743500000000012</v>
      </c>
      <c r="F36" s="124">
        <f t="shared" si="1"/>
        <v>37.630769999999998</v>
      </c>
      <c r="G36" s="124">
        <f t="shared" si="1"/>
        <v>46.222100000000005</v>
      </c>
      <c r="H36" s="235">
        <f t="shared" si="1"/>
        <v>715.3277700000001</v>
      </c>
    </row>
    <row r="37" spans="1:8">
      <c r="B37" s="173"/>
      <c r="C37" s="104"/>
      <c r="D37" s="104"/>
      <c r="E37" s="104"/>
      <c r="F37" s="104"/>
      <c r="G37" s="104"/>
      <c r="H37" s="117"/>
    </row>
    <row r="38" spans="1:8" ht="25.5">
      <c r="A38" s="2"/>
      <c r="B38" s="31" t="s">
        <v>114</v>
      </c>
      <c r="C38" s="102"/>
      <c r="D38" s="102"/>
      <c r="E38" s="102"/>
      <c r="F38" s="102"/>
      <c r="G38" s="102"/>
      <c r="H38" s="117"/>
    </row>
    <row r="39" spans="1:8" ht="12.75" customHeight="1">
      <c r="A39" s="33">
        <v>1</v>
      </c>
      <c r="B39" s="30" t="s">
        <v>115</v>
      </c>
      <c r="C39" s="441" t="s">
        <v>423</v>
      </c>
      <c r="D39" s="441"/>
      <c r="E39" s="441"/>
      <c r="F39" s="441"/>
      <c r="G39" s="441"/>
      <c r="H39" s="294"/>
    </row>
    <row r="40" spans="1:8">
      <c r="A40" s="2"/>
      <c r="B40" s="30" t="s">
        <v>50</v>
      </c>
      <c r="C40" s="441"/>
      <c r="D40" s="443">
        <v>37</v>
      </c>
      <c r="E40" s="443">
        <v>5</v>
      </c>
      <c r="F40" s="443"/>
      <c r="G40" s="443"/>
      <c r="H40" s="439">
        <f>SUM(D40:G40)</f>
        <v>42</v>
      </c>
    </row>
    <row r="41" spans="1:8">
      <c r="A41" s="2"/>
      <c r="B41" s="30" t="s">
        <v>35</v>
      </c>
      <c r="C41" s="441"/>
      <c r="D41" s="443"/>
      <c r="E41" s="443"/>
      <c r="F41" s="443">
        <v>4</v>
      </c>
      <c r="G41" s="443">
        <v>5</v>
      </c>
      <c r="H41" s="439">
        <f>SUM(D41:G41)</f>
        <v>9</v>
      </c>
    </row>
    <row r="42" spans="1:8">
      <c r="A42" s="2"/>
      <c r="B42" s="30" t="s">
        <v>231</v>
      </c>
      <c r="C42" s="441"/>
      <c r="D42" s="443"/>
      <c r="E42" s="443"/>
      <c r="F42" s="443"/>
      <c r="G42" s="443"/>
      <c r="H42" s="438"/>
    </row>
    <row r="43" spans="1:8">
      <c r="A43" s="2"/>
      <c r="B43" s="30" t="s">
        <v>55</v>
      </c>
      <c r="C43" s="441"/>
      <c r="D43" s="443"/>
      <c r="E43" s="443"/>
      <c r="F43" s="443"/>
      <c r="G43" s="443"/>
      <c r="H43" s="438"/>
    </row>
    <row r="44" spans="1:8" s="104" customFormat="1" ht="26.25" customHeight="1">
      <c r="A44" s="102"/>
      <c r="B44" s="109" t="s">
        <v>463</v>
      </c>
      <c r="C44" s="441"/>
      <c r="D44" s="443"/>
      <c r="E44" s="443"/>
      <c r="F44" s="443"/>
      <c r="G44" s="443">
        <f>2+3+1</f>
        <v>6</v>
      </c>
      <c r="H44" s="439">
        <f>SUM(D44:G44)</f>
        <v>6</v>
      </c>
    </row>
    <row r="45" spans="1:8">
      <c r="A45" s="2"/>
      <c r="B45" s="27" t="s">
        <v>222</v>
      </c>
      <c r="C45" s="441"/>
      <c r="D45" s="443"/>
      <c r="E45" s="443"/>
      <c r="F45" s="443"/>
      <c r="G45" s="443"/>
      <c r="H45" s="439">
        <f>SUM(H40:H44)</f>
        <v>57</v>
      </c>
    </row>
    <row r="46" spans="1:8">
      <c r="A46" s="33">
        <v>2</v>
      </c>
      <c r="B46" s="30" t="s">
        <v>147</v>
      </c>
      <c r="C46" s="442"/>
      <c r="D46" s="444"/>
      <c r="E46" s="444"/>
      <c r="F46" s="444"/>
      <c r="G46" s="444"/>
      <c r="H46" s="440"/>
    </row>
    <row r="47" spans="1:8">
      <c r="A47" s="2"/>
      <c r="B47" s="30" t="s">
        <v>69</v>
      </c>
      <c r="C47" s="442"/>
      <c r="D47" s="443"/>
      <c r="E47" s="443"/>
      <c r="F47" s="443"/>
      <c r="G47" s="443"/>
      <c r="H47" s="438"/>
    </row>
    <row r="48" spans="1:8">
      <c r="A48" s="2"/>
      <c r="B48" s="30" t="s">
        <v>144</v>
      </c>
      <c r="C48" s="442"/>
      <c r="D48" s="443"/>
      <c r="E48" s="443"/>
      <c r="F48" s="443"/>
      <c r="G48" s="443"/>
      <c r="H48" s="438"/>
    </row>
    <row r="49" spans="2:8">
      <c r="B49" s="464"/>
      <c r="C49" s="464"/>
      <c r="D49" s="464"/>
      <c r="E49" s="464"/>
      <c r="F49" s="464"/>
      <c r="G49" s="464"/>
      <c r="H49" s="464"/>
    </row>
  </sheetData>
  <mergeCells count="3">
    <mergeCell ref="B49:H49"/>
    <mergeCell ref="D10:E10"/>
    <mergeCell ref="F10:G10"/>
  </mergeCells>
  <phoneticPr fontId="0" type="noConversion"/>
  <pageMargins left="0.39370078740157499" right="0.15748031496063" top="0.78740157480314998" bottom="0.511811023622047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2"/>
  <sheetViews>
    <sheetView topLeftCell="A26" workbookViewId="0">
      <selection sqref="A1:H47"/>
    </sheetView>
  </sheetViews>
  <sheetFormatPr defaultColWidth="11.42578125" defaultRowHeight="12.75"/>
  <cols>
    <col min="1" max="1" width="5.85546875" style="37" customWidth="1"/>
    <col min="2" max="2" width="23.7109375" customWidth="1"/>
    <col min="3" max="3" width="11.42578125" customWidth="1"/>
    <col min="4" max="4" width="12.5703125" bestFit="1" customWidth="1"/>
    <col min="5" max="5" width="12" customWidth="1"/>
    <col min="6" max="6" width="11.85546875" customWidth="1"/>
    <col min="7" max="7" width="11.7109375" customWidth="1"/>
    <col min="8" max="8" width="12.28515625" style="120" customWidth="1"/>
  </cols>
  <sheetData>
    <row r="1" spans="1:12" ht="15">
      <c r="A1" s="380"/>
      <c r="B1" s="381"/>
      <c r="C1" s="381"/>
      <c r="D1" s="381"/>
      <c r="E1" s="381"/>
      <c r="F1" s="381"/>
      <c r="G1" s="382"/>
      <c r="H1" s="383" t="s">
        <v>156</v>
      </c>
    </row>
    <row r="2" spans="1:12" ht="15.75">
      <c r="A2" s="380"/>
      <c r="B2" s="384"/>
      <c r="C2" s="381"/>
      <c r="D2" s="381"/>
      <c r="E2" s="381"/>
      <c r="F2" s="381"/>
      <c r="G2" s="381"/>
      <c r="H2" s="385"/>
    </row>
    <row r="3" spans="1:12" ht="15.75">
      <c r="A3" s="386" t="s">
        <v>83</v>
      </c>
      <c r="B3" s="382"/>
      <c r="C3" s="387"/>
      <c r="D3" s="387"/>
      <c r="E3" s="387"/>
      <c r="F3" s="387"/>
      <c r="G3" s="387"/>
      <c r="H3" s="388"/>
    </row>
    <row r="4" spans="1:12">
      <c r="A4" s="380"/>
      <c r="B4" s="389"/>
      <c r="C4" s="390" t="s">
        <v>419</v>
      </c>
      <c r="D4" s="382"/>
      <c r="E4" s="391"/>
      <c r="F4" s="391"/>
      <c r="G4" s="391"/>
      <c r="H4" s="392"/>
    </row>
    <row r="5" spans="1:12">
      <c r="A5" s="380"/>
      <c r="B5" s="381"/>
      <c r="C5" s="391" t="s">
        <v>420</v>
      </c>
      <c r="D5" s="382"/>
      <c r="E5" s="393"/>
      <c r="F5" s="393"/>
      <c r="G5" s="393"/>
      <c r="H5" s="394"/>
    </row>
    <row r="6" spans="1:12">
      <c r="A6" s="380"/>
      <c r="B6" s="381"/>
      <c r="C6" s="393" t="s">
        <v>421</v>
      </c>
      <c r="D6" s="382"/>
      <c r="E6" s="395"/>
      <c r="F6" s="395"/>
      <c r="G6" s="395"/>
      <c r="H6" s="392"/>
    </row>
    <row r="7" spans="1:12">
      <c r="A7" s="380"/>
      <c r="B7" s="381"/>
      <c r="C7" s="393" t="s">
        <v>422</v>
      </c>
      <c r="D7" s="382"/>
      <c r="E7" s="393"/>
      <c r="F7" s="393"/>
      <c r="G7" s="393"/>
      <c r="H7" s="394"/>
    </row>
    <row r="8" spans="1:12" ht="15.75">
      <c r="A8" s="396" t="s">
        <v>277</v>
      </c>
      <c r="B8" s="397"/>
      <c r="C8" s="397"/>
      <c r="D8" s="398"/>
      <c r="E8" s="397"/>
      <c r="F8" s="398"/>
      <c r="G8" s="397"/>
      <c r="H8" s="399" t="s">
        <v>265</v>
      </c>
    </row>
    <row r="9" spans="1:12">
      <c r="A9" s="400" t="s">
        <v>232</v>
      </c>
      <c r="B9" s="401" t="s">
        <v>100</v>
      </c>
      <c r="C9" s="402" t="s">
        <v>92</v>
      </c>
      <c r="D9" s="466" t="s">
        <v>41</v>
      </c>
      <c r="E9" s="466"/>
      <c r="F9" s="466" t="s">
        <v>88</v>
      </c>
      <c r="G9" s="466"/>
      <c r="H9" s="403" t="s">
        <v>222</v>
      </c>
    </row>
    <row r="10" spans="1:12">
      <c r="A10" s="125"/>
      <c r="B10" s="102"/>
      <c r="C10" s="102"/>
      <c r="D10" s="404" t="s">
        <v>152</v>
      </c>
      <c r="E10" s="402" t="s">
        <v>102</v>
      </c>
      <c r="F10" s="405" t="s">
        <v>101</v>
      </c>
      <c r="G10" s="405" t="s">
        <v>103</v>
      </c>
      <c r="H10" s="116"/>
    </row>
    <row r="11" spans="1:12">
      <c r="A11" s="406">
        <v>1</v>
      </c>
      <c r="B11" s="109" t="s">
        <v>6</v>
      </c>
      <c r="C11" s="102"/>
      <c r="D11" s="407">
        <f>210.2703</f>
        <v>210.27029999999999</v>
      </c>
      <c r="E11" s="407">
        <v>22.975999999999999</v>
      </c>
      <c r="F11" s="407">
        <v>10.401999999999999</v>
      </c>
      <c r="G11" s="407">
        <v>6.5069999999999997</v>
      </c>
      <c r="H11" s="129">
        <f t="shared" ref="H11:H16" si="0">SUM(D11:G11)</f>
        <v>250.15529999999998</v>
      </c>
      <c r="J11" s="62"/>
      <c r="L11" s="62"/>
    </row>
    <row r="12" spans="1:12">
      <c r="A12" s="406">
        <v>2</v>
      </c>
      <c r="B12" s="109" t="s">
        <v>53</v>
      </c>
      <c r="C12" s="102"/>
      <c r="D12" s="407"/>
      <c r="E12" s="407"/>
      <c r="F12" s="407"/>
      <c r="G12" s="407"/>
      <c r="H12" s="129">
        <f t="shared" si="0"/>
        <v>0</v>
      </c>
      <c r="I12" s="62"/>
      <c r="J12" s="62"/>
      <c r="L12" s="62"/>
    </row>
    <row r="13" spans="1:12">
      <c r="A13" s="406">
        <v>3</v>
      </c>
      <c r="B13" s="109" t="s">
        <v>223</v>
      </c>
      <c r="C13" s="102"/>
      <c r="D13" s="407">
        <f>35.435</f>
        <v>35.435000000000002</v>
      </c>
      <c r="E13" s="407">
        <v>3.9060000000000001</v>
      </c>
      <c r="F13" s="407">
        <v>1.768</v>
      </c>
      <c r="G13" s="407">
        <v>1.1060000000000001</v>
      </c>
      <c r="H13" s="129">
        <f t="shared" si="0"/>
        <v>42.215000000000003</v>
      </c>
      <c r="J13" s="62"/>
      <c r="L13" s="62"/>
    </row>
    <row r="14" spans="1:12" ht="38.25">
      <c r="A14" s="406">
        <v>4</v>
      </c>
      <c r="B14" s="109" t="s">
        <v>281</v>
      </c>
      <c r="C14" s="102"/>
      <c r="D14" s="408">
        <f>6.592</f>
        <v>6.5919999999999996</v>
      </c>
      <c r="E14" s="407">
        <v>0.499</v>
      </c>
      <c r="F14" s="407">
        <v>0.42399999999999999</v>
      </c>
      <c r="G14" s="407">
        <v>0.26100000000000001</v>
      </c>
      <c r="H14" s="129">
        <f t="shared" si="0"/>
        <v>7.7759999999999998</v>
      </c>
      <c r="I14" s="62"/>
      <c r="J14" s="62"/>
      <c r="L14" s="62"/>
    </row>
    <row r="15" spans="1:12" ht="17.25" customHeight="1">
      <c r="A15" s="406">
        <v>5</v>
      </c>
      <c r="B15" s="109" t="s">
        <v>282</v>
      </c>
      <c r="C15" s="136"/>
      <c r="D15" s="137"/>
      <c r="E15" s="137"/>
      <c r="F15" s="137"/>
      <c r="G15" s="137">
        <v>2.9020000000000001</v>
      </c>
      <c r="H15" s="129">
        <f t="shared" si="0"/>
        <v>2.9020000000000001</v>
      </c>
      <c r="I15" s="62"/>
      <c r="J15" s="62"/>
      <c r="L15" s="62"/>
    </row>
    <row r="16" spans="1:12" ht="25.5">
      <c r="A16" s="406">
        <v>6</v>
      </c>
      <c r="B16" s="109" t="s">
        <v>104</v>
      </c>
      <c r="C16" s="102"/>
      <c r="D16" s="407"/>
      <c r="E16" s="407"/>
      <c r="F16" s="407"/>
      <c r="G16" s="407"/>
      <c r="H16" s="129">
        <f t="shared" si="0"/>
        <v>0</v>
      </c>
      <c r="I16" s="62"/>
      <c r="J16" s="62"/>
      <c r="L16" s="62"/>
    </row>
    <row r="17" spans="1:12">
      <c r="A17" s="409">
        <v>7</v>
      </c>
      <c r="B17" s="410" t="s">
        <v>93</v>
      </c>
      <c r="C17" s="102"/>
      <c r="D17" s="121">
        <f>SUM(D11:D16)</f>
        <v>252.29730000000001</v>
      </c>
      <c r="E17" s="121">
        <f>SUM(E11:E16)</f>
        <v>27.380999999999997</v>
      </c>
      <c r="F17" s="121">
        <f>SUM(F11:F16)</f>
        <v>12.593999999999999</v>
      </c>
      <c r="G17" s="121">
        <f>SUM(G11:G16)</f>
        <v>10.776</v>
      </c>
      <c r="H17" s="121">
        <f>SUM(H11:H16)</f>
        <v>303.04829999999998</v>
      </c>
      <c r="I17" s="62"/>
      <c r="J17" s="62"/>
      <c r="L17" s="62"/>
    </row>
    <row r="18" spans="1:12">
      <c r="A18" s="411"/>
      <c r="B18" s="412" t="s">
        <v>105</v>
      </c>
      <c r="C18" s="102"/>
      <c r="D18" s="407"/>
      <c r="E18" s="407"/>
      <c r="F18" s="407"/>
      <c r="G18" s="407"/>
      <c r="H18" s="117"/>
      <c r="I18" s="62"/>
      <c r="J18" s="62"/>
      <c r="L18" s="62"/>
    </row>
    <row r="19" spans="1:12" ht="25.5">
      <c r="A19" s="406">
        <v>8</v>
      </c>
      <c r="B19" s="109" t="s">
        <v>106</v>
      </c>
      <c r="C19" s="102"/>
      <c r="D19" s="407">
        <f>3.465+0.776</f>
        <v>4.2409999999999997</v>
      </c>
      <c r="E19" s="407">
        <v>0.38300000000000001</v>
      </c>
      <c r="F19" s="407">
        <v>0.51900000000000002</v>
      </c>
      <c r="G19" s="407">
        <f>0.325+0.164+0.0098</f>
        <v>0.49879999999999997</v>
      </c>
      <c r="H19" s="129">
        <f>SUM(D19:G19)</f>
        <v>5.6417999999999999</v>
      </c>
      <c r="I19" s="62"/>
      <c r="J19" s="62"/>
      <c r="L19" s="62"/>
    </row>
    <row r="20" spans="1:12">
      <c r="A20" s="406">
        <v>9</v>
      </c>
      <c r="B20" s="109" t="s">
        <v>107</v>
      </c>
      <c r="C20" s="102"/>
      <c r="D20" s="407"/>
      <c r="E20" s="407"/>
      <c r="F20" s="413"/>
      <c r="G20" s="413"/>
      <c r="H20" s="129">
        <f t="shared" ref="H20:H27" si="1">SUM(D20:G20)</f>
        <v>0</v>
      </c>
      <c r="I20" s="62"/>
      <c r="J20" s="62"/>
      <c r="L20" s="62"/>
    </row>
    <row r="21" spans="1:12" ht="25.5">
      <c r="A21" s="406">
        <v>10</v>
      </c>
      <c r="B21" s="109" t="s">
        <v>108</v>
      </c>
      <c r="C21" s="125"/>
      <c r="D21" s="407">
        <f>10.395</f>
        <v>10.395</v>
      </c>
      <c r="E21" s="407">
        <v>0.72499999999999998</v>
      </c>
      <c r="F21" s="407">
        <v>0.97499999999999998</v>
      </c>
      <c r="G21" s="407">
        <v>0.50700000000000001</v>
      </c>
      <c r="H21" s="129">
        <f t="shared" si="1"/>
        <v>12.601999999999999</v>
      </c>
      <c r="J21" s="62"/>
      <c r="L21" s="62"/>
    </row>
    <row r="22" spans="1:12">
      <c r="A22" s="414">
        <v>11</v>
      </c>
      <c r="B22" s="415" t="s">
        <v>70</v>
      </c>
      <c r="C22" s="148"/>
      <c r="D22" s="129"/>
      <c r="E22" s="129"/>
      <c r="F22" s="129"/>
      <c r="G22" s="129"/>
      <c r="H22" s="129">
        <f t="shared" si="1"/>
        <v>0</v>
      </c>
      <c r="I22" s="62"/>
      <c r="J22" s="62"/>
      <c r="L22" s="62"/>
    </row>
    <row r="23" spans="1:12" ht="25.5">
      <c r="A23" s="406">
        <v>12</v>
      </c>
      <c r="B23" s="109" t="s">
        <v>109</v>
      </c>
      <c r="C23" s="127" t="s">
        <v>279</v>
      </c>
      <c r="D23" s="407"/>
      <c r="E23" s="407"/>
      <c r="F23" s="407"/>
      <c r="G23" s="407"/>
      <c r="H23" s="129">
        <f t="shared" si="1"/>
        <v>0</v>
      </c>
      <c r="I23" s="62"/>
      <c r="J23" s="62"/>
      <c r="L23" s="62"/>
    </row>
    <row r="24" spans="1:12">
      <c r="A24" s="406">
        <v>13</v>
      </c>
      <c r="B24" s="109" t="s">
        <v>64</v>
      </c>
      <c r="C24" s="102"/>
      <c r="D24" s="407"/>
      <c r="E24" s="407"/>
      <c r="F24" s="407"/>
      <c r="G24" s="407"/>
      <c r="H24" s="129">
        <f t="shared" si="1"/>
        <v>0</v>
      </c>
      <c r="I24" s="62"/>
      <c r="J24" s="62"/>
      <c r="L24" s="62"/>
    </row>
    <row r="25" spans="1:12" ht="24.75" customHeight="1">
      <c r="A25" s="406">
        <v>14</v>
      </c>
      <c r="B25" s="109" t="s">
        <v>110</v>
      </c>
      <c r="C25" s="102"/>
      <c r="D25" s="407"/>
      <c r="E25" s="407"/>
      <c r="F25" s="407"/>
      <c r="G25" s="407"/>
      <c r="H25" s="129">
        <f t="shared" si="1"/>
        <v>0</v>
      </c>
      <c r="I25" s="62"/>
      <c r="J25" s="62"/>
      <c r="L25" s="62"/>
    </row>
    <row r="26" spans="1:12">
      <c r="A26" s="406">
        <v>15</v>
      </c>
      <c r="B26" s="109" t="s">
        <v>73</v>
      </c>
      <c r="C26" s="102"/>
      <c r="D26" s="407"/>
      <c r="E26" s="407"/>
      <c r="F26" s="407"/>
      <c r="G26" s="407"/>
      <c r="H26" s="129">
        <f t="shared" si="1"/>
        <v>0</v>
      </c>
      <c r="I26" s="62"/>
      <c r="J26" s="62"/>
      <c r="L26" s="62"/>
    </row>
    <row r="27" spans="1:12">
      <c r="A27" s="406">
        <v>16</v>
      </c>
      <c r="B27" s="109" t="s">
        <v>82</v>
      </c>
      <c r="C27" s="102"/>
      <c r="D27" s="407"/>
      <c r="E27" s="407"/>
      <c r="F27" s="407"/>
      <c r="G27" s="407"/>
      <c r="H27" s="129">
        <f t="shared" si="1"/>
        <v>0</v>
      </c>
      <c r="I27" s="62"/>
      <c r="J27" s="62"/>
      <c r="L27" s="62"/>
    </row>
    <row r="28" spans="1:12">
      <c r="A28" s="409">
        <v>17</v>
      </c>
      <c r="B28" s="410" t="s">
        <v>145</v>
      </c>
      <c r="C28" s="102"/>
      <c r="D28" s="416">
        <f>SUM(D19:D27)</f>
        <v>14.635999999999999</v>
      </c>
      <c r="E28" s="416">
        <f>SUM(E19:E27)</f>
        <v>1.1080000000000001</v>
      </c>
      <c r="F28" s="416">
        <f>SUM(F19:F27)</f>
        <v>1.494</v>
      </c>
      <c r="G28" s="416">
        <f>SUM(G19:G27)</f>
        <v>1.0058</v>
      </c>
      <c r="H28" s="416">
        <f>SUM(H19:H27)</f>
        <v>18.2438</v>
      </c>
      <c r="I28" s="62"/>
      <c r="J28" s="62"/>
      <c r="L28" s="62"/>
    </row>
    <row r="29" spans="1:12" ht="15" customHeight="1">
      <c r="A29" s="406">
        <v>18</v>
      </c>
      <c r="B29" s="109" t="s">
        <v>111</v>
      </c>
      <c r="C29" s="102"/>
      <c r="D29" s="407"/>
      <c r="E29" s="407"/>
      <c r="F29" s="407">
        <v>9.1999999999999998E-3</v>
      </c>
      <c r="G29" s="407">
        <v>8.9999999999999993E-3</v>
      </c>
      <c r="H29" s="129">
        <f>SUM(D29:G29)</f>
        <v>1.8200000000000001E-2</v>
      </c>
      <c r="I29" s="62"/>
      <c r="J29" s="62"/>
      <c r="L29" s="62"/>
    </row>
    <row r="30" spans="1:12" ht="25.5">
      <c r="A30" s="406">
        <v>19</v>
      </c>
      <c r="B30" s="109" t="s">
        <v>339</v>
      </c>
      <c r="C30" s="102"/>
      <c r="D30" s="407">
        <f>9.143+1.513</f>
        <v>10.656000000000001</v>
      </c>
      <c r="E30" s="407">
        <f>0.633+0.157</f>
        <v>0.79</v>
      </c>
      <c r="F30" s="407">
        <v>0</v>
      </c>
      <c r="G30" s="407">
        <f>0.448+0.075</f>
        <v>0.52300000000000002</v>
      </c>
      <c r="H30" s="129">
        <f>SUM(D30:G30)</f>
        <v>11.969000000000001</v>
      </c>
      <c r="I30" s="62"/>
      <c r="J30" s="62"/>
      <c r="L30" s="62"/>
    </row>
    <row r="31" spans="1:12">
      <c r="A31" s="406">
        <v>20</v>
      </c>
      <c r="B31" s="109" t="s">
        <v>394</v>
      </c>
      <c r="C31" s="102"/>
      <c r="D31" s="407"/>
      <c r="E31" s="407"/>
      <c r="F31" s="407"/>
      <c r="G31" s="407">
        <v>3.0070000000000001</v>
      </c>
      <c r="H31" s="129">
        <f>SUM(D31:G31)</f>
        <v>3.0070000000000001</v>
      </c>
      <c r="I31" s="62"/>
      <c r="J31" s="62"/>
      <c r="L31" s="62"/>
    </row>
    <row r="32" spans="1:12" ht="25.5">
      <c r="A32" s="406">
        <v>21</v>
      </c>
      <c r="B32" s="109" t="s">
        <v>48</v>
      </c>
      <c r="C32" s="102"/>
      <c r="D32" s="407"/>
      <c r="E32" s="407"/>
      <c r="F32" s="407"/>
      <c r="G32" s="407"/>
      <c r="H32" s="129">
        <f>SUM(D32:G32)</f>
        <v>0</v>
      </c>
      <c r="I32" s="62"/>
      <c r="J32" s="62"/>
      <c r="L32" s="62"/>
    </row>
    <row r="33" spans="1:12" ht="25.5">
      <c r="A33" s="417">
        <v>22</v>
      </c>
      <c r="B33" s="412" t="s">
        <v>112</v>
      </c>
      <c r="C33" s="102"/>
      <c r="D33" s="121">
        <f>SUM(D29:D32)+D28+D17</f>
        <v>277.58929999999998</v>
      </c>
      <c r="E33" s="121">
        <f>SUM(E29:E32)+E28+E17</f>
        <v>29.278999999999996</v>
      </c>
      <c r="F33" s="121">
        <f>SUM(F29:F32)+F28+F17</f>
        <v>14.097199999999999</v>
      </c>
      <c r="G33" s="121">
        <f>SUM(G29:G32)+G28+G17</f>
        <v>15.3208</v>
      </c>
      <c r="H33" s="121">
        <f>H17+H28+H29+H30+H31+H32</f>
        <v>336.28629999999998</v>
      </c>
      <c r="I33" s="62"/>
      <c r="J33" s="62"/>
      <c r="L33" s="62"/>
    </row>
    <row r="34" spans="1:12" ht="15" customHeight="1">
      <c r="A34" s="406">
        <v>23</v>
      </c>
      <c r="B34" s="109" t="s">
        <v>113</v>
      </c>
      <c r="C34" s="102"/>
      <c r="D34" s="407"/>
      <c r="E34" s="407"/>
      <c r="F34" s="407"/>
      <c r="G34" s="407"/>
      <c r="H34" s="129">
        <f>SUM(D34:G34)</f>
        <v>0</v>
      </c>
      <c r="I34" s="62"/>
      <c r="J34" s="62"/>
      <c r="L34" s="62"/>
    </row>
    <row r="35" spans="1:12">
      <c r="A35" s="409">
        <v>24</v>
      </c>
      <c r="B35" s="410" t="s">
        <v>86</v>
      </c>
      <c r="C35" s="102"/>
      <c r="D35" s="121">
        <f>D33-D34</f>
        <v>277.58929999999998</v>
      </c>
      <c r="E35" s="121">
        <f t="shared" ref="E35:H35" si="2">E33-E34</f>
        <v>29.278999999999996</v>
      </c>
      <c r="F35" s="121">
        <f t="shared" si="2"/>
        <v>14.097199999999999</v>
      </c>
      <c r="G35" s="121">
        <f t="shared" si="2"/>
        <v>15.3208</v>
      </c>
      <c r="H35" s="121">
        <f t="shared" si="2"/>
        <v>336.28629999999998</v>
      </c>
      <c r="J35" s="62"/>
      <c r="L35" s="62"/>
    </row>
    <row r="36" spans="1:12">
      <c r="A36" s="128"/>
      <c r="B36" s="418"/>
      <c r="C36" s="104"/>
      <c r="D36" s="419"/>
      <c r="E36" s="419"/>
      <c r="F36" s="419"/>
      <c r="G36" s="419"/>
      <c r="H36" s="117"/>
    </row>
    <row r="37" spans="1:12" ht="25.5">
      <c r="A37" s="125"/>
      <c r="B37" s="412" t="s">
        <v>114</v>
      </c>
      <c r="C37" s="102"/>
      <c r="D37" s="102"/>
      <c r="E37" s="102"/>
      <c r="F37" s="102"/>
      <c r="G37" s="102"/>
      <c r="H37" s="117"/>
    </row>
    <row r="38" spans="1:12" ht="12.75" customHeight="1">
      <c r="A38" s="406">
        <v>1</v>
      </c>
      <c r="B38" s="109" t="s">
        <v>115</v>
      </c>
      <c r="C38" s="102" t="s">
        <v>424</v>
      </c>
      <c r="D38" s="102"/>
      <c r="E38" s="102"/>
      <c r="F38" s="102"/>
      <c r="G38" s="102"/>
      <c r="H38" s="117"/>
    </row>
    <row r="39" spans="1:12">
      <c r="A39" s="125"/>
      <c r="B39" s="109" t="s">
        <v>50</v>
      </c>
      <c r="C39" s="102"/>
      <c r="D39" s="443">
        <v>37</v>
      </c>
      <c r="E39" s="443">
        <v>5</v>
      </c>
      <c r="F39" s="443"/>
      <c r="G39" s="443"/>
      <c r="H39" s="439">
        <f>SUM(D39:G39)</f>
        <v>42</v>
      </c>
    </row>
    <row r="40" spans="1:12">
      <c r="A40" s="125"/>
      <c r="B40" s="109" t="s">
        <v>35</v>
      </c>
      <c r="C40" s="102"/>
      <c r="D40" s="443"/>
      <c r="E40" s="443"/>
      <c r="F40" s="443">
        <v>3</v>
      </c>
      <c r="G40" s="443">
        <v>3</v>
      </c>
      <c r="H40" s="439">
        <f>SUM(D40:G40)</f>
        <v>6</v>
      </c>
    </row>
    <row r="41" spans="1:12">
      <c r="A41" s="125"/>
      <c r="B41" s="109" t="s">
        <v>231</v>
      </c>
      <c r="C41" s="102"/>
      <c r="D41" s="443"/>
      <c r="E41" s="443"/>
      <c r="F41" s="443"/>
      <c r="G41" s="443"/>
      <c r="H41" s="438"/>
    </row>
    <row r="42" spans="1:12">
      <c r="A42" s="125"/>
      <c r="B42" s="109" t="s">
        <v>55</v>
      </c>
      <c r="C42" s="102"/>
      <c r="D42" s="443"/>
      <c r="E42" s="443"/>
      <c r="F42" s="443"/>
      <c r="G42" s="443"/>
      <c r="H42" s="438"/>
    </row>
    <row r="43" spans="1:12" s="104" customFormat="1" ht="42.75" customHeight="1">
      <c r="A43" s="102"/>
      <c r="B43" s="109" t="s">
        <v>504</v>
      </c>
      <c r="C43" s="102"/>
      <c r="D43" s="443"/>
      <c r="E43" s="443"/>
      <c r="F43" s="443"/>
      <c r="G43" s="443">
        <f>2+2+2+2+2</f>
        <v>10</v>
      </c>
      <c r="H43" s="439">
        <f>SUM(D43:G43)</f>
        <v>10</v>
      </c>
      <c r="I43" s="128"/>
    </row>
    <row r="44" spans="1:12">
      <c r="A44" s="125"/>
      <c r="B44" s="410" t="s">
        <v>222</v>
      </c>
      <c r="C44" s="102"/>
      <c r="D44" s="443"/>
      <c r="E44" s="443"/>
      <c r="F44" s="443"/>
      <c r="G44" s="443"/>
      <c r="H44" s="439">
        <f>SUM(H39:H43)</f>
        <v>58</v>
      </c>
    </row>
    <row r="45" spans="1:12">
      <c r="A45" s="406">
        <v>2</v>
      </c>
      <c r="B45" s="109" t="s">
        <v>147</v>
      </c>
      <c r="C45" s="102"/>
      <c r="D45" s="443"/>
      <c r="E45" s="443"/>
      <c r="F45" s="443"/>
      <c r="G45" s="443"/>
      <c r="H45" s="438"/>
    </row>
    <row r="46" spans="1:12">
      <c r="A46" s="125"/>
      <c r="B46" s="109" t="s">
        <v>69</v>
      </c>
      <c r="C46" s="102"/>
      <c r="D46" s="443"/>
      <c r="E46" s="443"/>
      <c r="F46" s="443"/>
      <c r="G46" s="443"/>
      <c r="H46" s="438"/>
    </row>
    <row r="47" spans="1:12">
      <c r="A47" s="125"/>
      <c r="B47" s="109" t="s">
        <v>144</v>
      </c>
      <c r="C47" s="102"/>
      <c r="D47" s="443"/>
      <c r="E47" s="443"/>
      <c r="F47" s="443"/>
      <c r="G47" s="443"/>
      <c r="H47" s="438"/>
    </row>
    <row r="48" spans="1:12" ht="13.5" customHeight="1">
      <c r="A48" s="380"/>
      <c r="B48" s="467"/>
      <c r="C48" s="467"/>
      <c r="D48" s="467"/>
      <c r="E48" s="467"/>
      <c r="F48" s="467"/>
      <c r="G48" s="467"/>
      <c r="H48" s="467"/>
    </row>
    <row r="49" spans="1:8">
      <c r="A49" s="380"/>
      <c r="B49" s="420"/>
      <c r="C49" s="382"/>
      <c r="D49" s="382"/>
      <c r="E49" s="382"/>
      <c r="F49" s="382"/>
      <c r="G49" s="382"/>
      <c r="H49" s="385"/>
    </row>
    <row r="50" spans="1:8">
      <c r="A50" s="380"/>
      <c r="B50" s="382"/>
      <c r="C50" s="382"/>
      <c r="D50" s="382"/>
      <c r="E50" s="382"/>
      <c r="F50" s="382"/>
      <c r="G50" s="421"/>
      <c r="H50" s="421"/>
    </row>
    <row r="51" spans="1:8">
      <c r="A51" s="380"/>
      <c r="B51" s="382"/>
      <c r="C51" s="382"/>
      <c r="D51" s="382"/>
      <c r="E51" s="382"/>
      <c r="F51" s="382"/>
      <c r="G51" s="382"/>
      <c r="H51" s="385"/>
    </row>
    <row r="52" spans="1:8">
      <c r="A52" s="128"/>
      <c r="B52" s="104"/>
      <c r="C52" s="104"/>
      <c r="D52" s="104"/>
      <c r="E52" s="104"/>
      <c r="F52" s="104"/>
      <c r="G52" s="104"/>
      <c r="H52" s="422"/>
    </row>
  </sheetData>
  <mergeCells count="3">
    <mergeCell ref="D9:E9"/>
    <mergeCell ref="F9:G9"/>
    <mergeCell ref="B48:H48"/>
  </mergeCells>
  <phoneticPr fontId="0" type="noConversion"/>
  <pageMargins left="0.17" right="0.19" top="0.16" bottom="0.27559055118110237" header="0.2" footer="0.3937007874015748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8"/>
  <sheetViews>
    <sheetView topLeftCell="A23" workbookViewId="0">
      <selection sqref="A1:I46"/>
    </sheetView>
  </sheetViews>
  <sheetFormatPr defaultColWidth="11.42578125" defaultRowHeight="12.75"/>
  <cols>
    <col min="1" max="1" width="3.5703125" customWidth="1"/>
    <col min="2" max="2" width="5.5703125" style="37" customWidth="1"/>
    <col min="3" max="3" width="25.7109375" customWidth="1"/>
    <col min="4" max="4" width="10.85546875" customWidth="1"/>
    <col min="5" max="5" width="10.42578125" customWidth="1"/>
    <col min="6" max="7" width="10.28515625" customWidth="1"/>
    <col min="8" max="8" width="11.42578125" customWidth="1"/>
    <col min="9" max="9" width="13" customWidth="1"/>
  </cols>
  <sheetData>
    <row r="1" spans="1:14" ht="15">
      <c r="A1" s="181"/>
      <c r="B1" s="208"/>
      <c r="C1" s="190"/>
      <c r="D1" s="190"/>
      <c r="E1" s="190"/>
      <c r="F1" s="190"/>
      <c r="G1" s="190"/>
      <c r="H1" s="181"/>
      <c r="I1" s="195" t="s">
        <v>157</v>
      </c>
    </row>
    <row r="2" spans="1:14" ht="15.75">
      <c r="A2" s="181"/>
      <c r="B2" s="209" t="s">
        <v>83</v>
      </c>
      <c r="C2" s="181"/>
      <c r="D2" s="197"/>
      <c r="E2" s="197"/>
      <c r="F2" s="197"/>
      <c r="G2" s="197"/>
      <c r="H2" s="197"/>
      <c r="I2" s="197"/>
    </row>
    <row r="3" spans="1:14">
      <c r="A3" s="181"/>
      <c r="B3" s="208"/>
      <c r="C3" s="199"/>
      <c r="D3" s="210" t="s">
        <v>419</v>
      </c>
      <c r="E3" s="181"/>
      <c r="F3" s="200"/>
      <c r="G3" s="200"/>
      <c r="H3" s="200"/>
      <c r="I3" s="196"/>
    </row>
    <row r="4" spans="1:14">
      <c r="A4" s="181"/>
      <c r="B4" s="208"/>
      <c r="C4" s="190"/>
      <c r="D4" s="201" t="s">
        <v>420</v>
      </c>
      <c r="E4" s="181"/>
      <c r="F4" s="201"/>
      <c r="G4" s="201"/>
      <c r="H4" s="201"/>
      <c r="I4" s="202"/>
    </row>
    <row r="5" spans="1:14">
      <c r="A5" s="181"/>
      <c r="B5" s="208"/>
      <c r="C5" s="190"/>
      <c r="D5" s="200" t="s">
        <v>421</v>
      </c>
      <c r="E5" s="181"/>
      <c r="F5" s="203"/>
      <c r="G5" s="203"/>
      <c r="H5" s="203"/>
      <c r="I5" s="204"/>
    </row>
    <row r="6" spans="1:14">
      <c r="A6" s="181"/>
      <c r="B6" s="208"/>
      <c r="C6" s="190"/>
      <c r="D6" s="201" t="s">
        <v>422</v>
      </c>
      <c r="E6" s="181"/>
      <c r="F6" s="201"/>
      <c r="G6" s="201"/>
      <c r="H6" s="201"/>
      <c r="I6" s="202"/>
    </row>
    <row r="7" spans="1:14" ht="15.75">
      <c r="A7" s="181"/>
      <c r="B7" s="211" t="s">
        <v>277</v>
      </c>
      <c r="C7" s="205"/>
      <c r="D7" s="205"/>
      <c r="E7" s="206"/>
      <c r="F7" s="205"/>
      <c r="G7" s="206"/>
      <c r="H7" s="205"/>
      <c r="I7" s="207" t="s">
        <v>265</v>
      </c>
    </row>
    <row r="8" spans="1:14">
      <c r="B8" s="54" t="s">
        <v>67</v>
      </c>
      <c r="C8" s="172" t="s">
        <v>100</v>
      </c>
      <c r="D8" s="22" t="s">
        <v>92</v>
      </c>
      <c r="E8" s="465" t="s">
        <v>41</v>
      </c>
      <c r="F8" s="465"/>
      <c r="G8" s="465" t="s">
        <v>88</v>
      </c>
      <c r="H8" s="465"/>
      <c r="I8" s="26" t="s">
        <v>222</v>
      </c>
    </row>
    <row r="9" spans="1:14">
      <c r="B9" s="13"/>
      <c r="C9" s="2"/>
      <c r="D9" s="2"/>
      <c r="E9" s="22" t="s">
        <v>230</v>
      </c>
      <c r="F9" s="22" t="s">
        <v>102</v>
      </c>
      <c r="G9" s="17" t="s">
        <v>101</v>
      </c>
      <c r="H9" s="17" t="s">
        <v>103</v>
      </c>
      <c r="I9" s="2"/>
    </row>
    <row r="10" spans="1:14">
      <c r="B10" s="33">
        <v>1</v>
      </c>
      <c r="C10" s="10" t="s">
        <v>6</v>
      </c>
      <c r="D10" s="2"/>
      <c r="E10" s="56">
        <f>194.79+18.754</f>
        <v>213.54399999999998</v>
      </c>
      <c r="F10" s="56">
        <v>23.97</v>
      </c>
      <c r="G10" s="56">
        <v>9.5839999999999996</v>
      </c>
      <c r="H10" s="56">
        <v>6.0060000000000002</v>
      </c>
      <c r="I10" s="56">
        <f t="shared" ref="I10:I15" si="0">E10+F10+G10+H10</f>
        <v>253.10399999999998</v>
      </c>
      <c r="J10" s="62"/>
      <c r="K10" s="62"/>
      <c r="L10" s="62"/>
    </row>
    <row r="11" spans="1:14">
      <c r="B11" s="33">
        <v>2</v>
      </c>
      <c r="C11" s="10" t="s">
        <v>53</v>
      </c>
      <c r="D11" s="2"/>
      <c r="E11" s="56"/>
      <c r="F11" s="56"/>
      <c r="G11" s="56"/>
      <c r="H11" s="56"/>
      <c r="I11" s="56">
        <f t="shared" si="0"/>
        <v>0</v>
      </c>
    </row>
    <row r="12" spans="1:14">
      <c r="B12" s="33">
        <v>3</v>
      </c>
      <c r="C12" s="10" t="s">
        <v>223</v>
      </c>
      <c r="D12" s="2"/>
      <c r="E12" s="56">
        <f>66.19864+11.582+3.159</f>
        <v>80.939640000000011</v>
      </c>
      <c r="F12" s="56">
        <f>7.4307+1.296+0.353</f>
        <v>9.079699999999999</v>
      </c>
      <c r="G12" s="56">
        <f>2.97104+0.519+0.142</f>
        <v>3.6320399999999999</v>
      </c>
      <c r="H12" s="56">
        <f>1.86186+0.324+0.0883</f>
        <v>2.2741599999999997</v>
      </c>
      <c r="I12" s="56">
        <f t="shared" si="0"/>
        <v>95.925540000000012</v>
      </c>
      <c r="K12" s="62"/>
      <c r="L12" s="62"/>
      <c r="M12" s="62"/>
      <c r="N12" s="62"/>
    </row>
    <row r="13" spans="1:14" ht="44.25" customHeight="1">
      <c r="B13" s="33">
        <v>4</v>
      </c>
      <c r="C13" s="30" t="s">
        <v>340</v>
      </c>
      <c r="D13" s="2"/>
      <c r="E13" s="131">
        <f>6.285+0.507</f>
        <v>6.7919999999999998</v>
      </c>
      <c r="F13" s="56">
        <v>0.51900000000000002</v>
      </c>
      <c r="G13" s="56">
        <v>0.377</v>
      </c>
      <c r="H13" s="56">
        <v>0.24299999999999999</v>
      </c>
      <c r="I13" s="56">
        <f t="shared" si="0"/>
        <v>7.931</v>
      </c>
    </row>
    <row r="14" spans="1:14" ht="25.5">
      <c r="B14" s="33">
        <v>5</v>
      </c>
      <c r="C14" s="30" t="s">
        <v>341</v>
      </c>
      <c r="D14" s="135"/>
      <c r="E14" s="137"/>
      <c r="F14" s="137"/>
      <c r="G14" s="137"/>
      <c r="H14" s="137">
        <f>7.779+3.095+0.757</f>
        <v>11.631</v>
      </c>
      <c r="I14" s="56">
        <f t="shared" si="0"/>
        <v>11.631</v>
      </c>
      <c r="J14" s="62"/>
      <c r="K14" s="62"/>
      <c r="L14" s="62"/>
      <c r="M14" s="62"/>
      <c r="N14" s="62"/>
    </row>
    <row r="15" spans="1:14" ht="15" customHeight="1">
      <c r="B15" s="33">
        <v>6</v>
      </c>
      <c r="C15" s="30" t="s">
        <v>104</v>
      </c>
      <c r="D15" s="2"/>
      <c r="E15" s="56"/>
      <c r="F15" s="56"/>
      <c r="G15" s="56"/>
      <c r="H15" s="56"/>
      <c r="I15" s="56">
        <f t="shared" si="0"/>
        <v>0</v>
      </c>
      <c r="K15" s="147"/>
      <c r="L15" s="147"/>
      <c r="M15" s="147"/>
      <c r="N15" s="147"/>
    </row>
    <row r="16" spans="1:14">
      <c r="B16" s="133">
        <v>7</v>
      </c>
      <c r="C16" s="22" t="s">
        <v>93</v>
      </c>
      <c r="D16" s="2"/>
      <c r="E16" s="63">
        <f>SUM(E10:E15)</f>
        <v>301.27563999999995</v>
      </c>
      <c r="F16" s="63">
        <f>SUM(F10:F15)</f>
        <v>33.5687</v>
      </c>
      <c r="G16" s="63">
        <f>SUM(G10:G15)</f>
        <v>13.59304</v>
      </c>
      <c r="H16" s="63">
        <f>SUM(H10:H15)</f>
        <v>20.154160000000001</v>
      </c>
      <c r="I16" s="119">
        <f>SUM(I10:I15)</f>
        <v>368.59154000000001</v>
      </c>
      <c r="K16" s="147"/>
      <c r="L16" s="147"/>
      <c r="M16" s="147"/>
      <c r="N16" s="147"/>
    </row>
    <row r="17" spans="2:13">
      <c r="B17" s="15"/>
      <c r="C17" s="31" t="s">
        <v>105</v>
      </c>
      <c r="D17" s="2"/>
      <c r="E17" s="56"/>
      <c r="F17" s="56"/>
      <c r="G17" s="56"/>
      <c r="H17" s="56"/>
      <c r="I17" s="118"/>
    </row>
    <row r="18" spans="2:13" ht="25.5">
      <c r="B18" s="33">
        <v>8</v>
      </c>
      <c r="C18" s="30" t="s">
        <v>264</v>
      </c>
      <c r="D18" s="2"/>
      <c r="E18" s="56">
        <f>3.163+0.318</f>
        <v>3.4809999999999999</v>
      </c>
      <c r="F18" s="56">
        <v>0.38900000000000001</v>
      </c>
      <c r="G18" s="56">
        <v>0.47899999999999998</v>
      </c>
      <c r="H18" s="56">
        <v>0.3</v>
      </c>
      <c r="I18" s="56">
        <f>E18+F18+G18+H18</f>
        <v>4.649</v>
      </c>
    </row>
    <row r="19" spans="2:13">
      <c r="B19" s="33">
        <v>9</v>
      </c>
      <c r="C19" s="30" t="s">
        <v>107</v>
      </c>
      <c r="D19" s="2"/>
      <c r="E19" s="56"/>
      <c r="F19" s="56"/>
      <c r="G19" s="132"/>
      <c r="H19" s="132"/>
      <c r="I19" s="56">
        <f t="shared" ref="I19:I26" si="1">E19+F19+G19+H19</f>
        <v>0</v>
      </c>
    </row>
    <row r="20" spans="2:13" ht="25.5">
      <c r="B20" s="33">
        <v>10</v>
      </c>
      <c r="C20" s="30" t="s">
        <v>108</v>
      </c>
      <c r="D20" s="2"/>
      <c r="E20" s="56">
        <f>9.451+0.979</f>
        <v>10.43</v>
      </c>
      <c r="F20" s="56">
        <v>0.72499999999999998</v>
      </c>
      <c r="G20" s="56">
        <v>0.99399999999999999</v>
      </c>
      <c r="H20" s="56">
        <v>0.39100000000000001</v>
      </c>
      <c r="I20" s="56">
        <f t="shared" si="1"/>
        <v>12.54</v>
      </c>
      <c r="M20" s="62"/>
    </row>
    <row r="21" spans="2:13">
      <c r="B21" s="33">
        <v>11</v>
      </c>
      <c r="C21" s="10" t="s">
        <v>70</v>
      </c>
      <c r="D21" s="2"/>
      <c r="E21" s="146"/>
      <c r="F21" s="146"/>
      <c r="G21" s="146"/>
      <c r="H21" s="146"/>
      <c r="I21" s="56">
        <f t="shared" si="1"/>
        <v>0</v>
      </c>
    </row>
    <row r="22" spans="2:13" ht="25.5" customHeight="1">
      <c r="B22" s="33">
        <v>12</v>
      </c>
      <c r="C22" s="30" t="s">
        <v>109</v>
      </c>
      <c r="D22" s="127" t="s">
        <v>279</v>
      </c>
      <c r="E22" s="56"/>
      <c r="F22" s="56"/>
      <c r="G22" s="56"/>
      <c r="H22" s="56"/>
      <c r="I22" s="56">
        <f t="shared" si="1"/>
        <v>0</v>
      </c>
    </row>
    <row r="23" spans="2:13">
      <c r="B23" s="33">
        <v>13</v>
      </c>
      <c r="C23" s="10" t="s">
        <v>64</v>
      </c>
      <c r="D23" s="2"/>
      <c r="E23" s="56"/>
      <c r="F23" s="56"/>
      <c r="G23" s="56"/>
      <c r="H23" s="56"/>
      <c r="I23" s="56">
        <f t="shared" si="1"/>
        <v>0</v>
      </c>
    </row>
    <row r="24" spans="2:13" ht="24.75" customHeight="1">
      <c r="B24" s="33">
        <v>14</v>
      </c>
      <c r="C24" s="30" t="s">
        <v>110</v>
      </c>
      <c r="D24" s="2"/>
      <c r="E24" s="56"/>
      <c r="F24" s="56"/>
      <c r="G24" s="56"/>
      <c r="H24" s="56"/>
      <c r="I24" s="56">
        <f t="shared" si="1"/>
        <v>0</v>
      </c>
    </row>
    <row r="25" spans="2:13">
      <c r="B25" s="33">
        <v>15</v>
      </c>
      <c r="C25" s="10" t="s">
        <v>73</v>
      </c>
      <c r="D25" s="2"/>
      <c r="E25" s="56">
        <f>6.567+0.133</f>
        <v>6.7</v>
      </c>
      <c r="F25" s="56">
        <v>1</v>
      </c>
      <c r="G25" s="56">
        <f>0.51+0.17</f>
        <v>0.68</v>
      </c>
      <c r="H25" s="56">
        <f>0.51+0.34</f>
        <v>0.85000000000000009</v>
      </c>
      <c r="I25" s="56">
        <f t="shared" si="1"/>
        <v>9.23</v>
      </c>
    </row>
    <row r="26" spans="2:13">
      <c r="B26" s="33">
        <v>16</v>
      </c>
      <c r="C26" s="10" t="s">
        <v>82</v>
      </c>
      <c r="D26" s="2"/>
      <c r="E26" s="56"/>
      <c r="F26" s="56"/>
      <c r="G26" s="56"/>
      <c r="H26" s="56"/>
      <c r="I26" s="56">
        <f t="shared" si="1"/>
        <v>0</v>
      </c>
    </row>
    <row r="27" spans="2:13">
      <c r="B27" s="133">
        <v>17</v>
      </c>
      <c r="C27" s="22" t="s">
        <v>145</v>
      </c>
      <c r="D27" s="2"/>
      <c r="E27" s="105">
        <f>SUM(E18:E26)</f>
        <v>20.611000000000001</v>
      </c>
      <c r="F27" s="105">
        <f>SUM(F18:F26)</f>
        <v>2.1139999999999999</v>
      </c>
      <c r="G27" s="105">
        <f>SUM(G18:G26)</f>
        <v>2.153</v>
      </c>
      <c r="H27" s="105">
        <f>SUM(H18:H26)</f>
        <v>1.5410000000000001</v>
      </c>
      <c r="I27" s="63">
        <f>SUM(I18:I26)</f>
        <v>26.419</v>
      </c>
    </row>
    <row r="28" spans="2:13" ht="15" customHeight="1">
      <c r="B28" s="33">
        <v>18</v>
      </c>
      <c r="C28" s="30" t="s">
        <v>111</v>
      </c>
      <c r="D28" s="2"/>
      <c r="E28" s="56">
        <v>1.3</v>
      </c>
      <c r="F28" s="56"/>
      <c r="G28" s="56">
        <v>1.7999999999999999E-2</v>
      </c>
      <c r="H28" s="56"/>
      <c r="I28" s="56">
        <f t="shared" ref="I28:I33" si="2">E28+F28+G28+H28</f>
        <v>1.3180000000000001</v>
      </c>
    </row>
    <row r="29" spans="2:13">
      <c r="B29" s="33">
        <v>19</v>
      </c>
      <c r="C29" s="10" t="s">
        <v>339</v>
      </c>
      <c r="D29" s="2"/>
      <c r="E29" s="56">
        <f>10.122+0.431+0.118</f>
        <v>10.670999999999999</v>
      </c>
      <c r="F29" s="56">
        <f>0.761+0.0324+0.00883</f>
        <v>0.80223</v>
      </c>
      <c r="G29" s="56">
        <v>0</v>
      </c>
      <c r="H29" s="56">
        <f>0.5+0.211+0.00574</f>
        <v>0.71673999999999993</v>
      </c>
      <c r="I29" s="56">
        <f t="shared" si="2"/>
        <v>12.189969999999999</v>
      </c>
    </row>
    <row r="30" spans="2:13">
      <c r="B30" s="33">
        <v>20</v>
      </c>
      <c r="C30" s="10" t="s">
        <v>338</v>
      </c>
      <c r="D30" s="2"/>
      <c r="E30" s="56"/>
      <c r="F30" s="56"/>
      <c r="G30" s="56"/>
      <c r="H30" s="56"/>
      <c r="I30" s="56">
        <f t="shared" si="2"/>
        <v>0</v>
      </c>
    </row>
    <row r="31" spans="2:13">
      <c r="B31" s="33">
        <v>21</v>
      </c>
      <c r="C31" s="10" t="s">
        <v>337</v>
      </c>
      <c r="D31" s="2"/>
      <c r="E31" s="129">
        <v>8.5</v>
      </c>
      <c r="F31" s="56">
        <v>1.5</v>
      </c>
      <c r="G31" s="56">
        <f>0.9+2.821</f>
        <v>3.7210000000000001</v>
      </c>
      <c r="H31" s="56">
        <v>0.9</v>
      </c>
      <c r="I31" s="129">
        <f t="shared" si="2"/>
        <v>14.621</v>
      </c>
    </row>
    <row r="32" spans="2:13" ht="25.5">
      <c r="B32" s="33">
        <v>22</v>
      </c>
      <c r="C32" s="30" t="s">
        <v>48</v>
      </c>
      <c r="D32" s="2"/>
      <c r="E32" s="2">
        <v>0.92</v>
      </c>
      <c r="F32" s="2">
        <f>0.16+0.085</f>
        <v>0.245</v>
      </c>
      <c r="G32" s="2">
        <v>0.12</v>
      </c>
      <c r="H32" s="2">
        <v>0.08</v>
      </c>
      <c r="I32" s="56">
        <f t="shared" si="2"/>
        <v>1.3650000000000002</v>
      </c>
    </row>
    <row r="33" spans="1:13" ht="15.75" customHeight="1">
      <c r="B33" s="35">
        <v>23</v>
      </c>
      <c r="C33" s="31" t="s">
        <v>112</v>
      </c>
      <c r="D33" s="2"/>
      <c r="E33" s="63">
        <f>SUM(E28:E32)+E27+E16</f>
        <v>343.27763999999996</v>
      </c>
      <c r="F33" s="63">
        <f t="shared" ref="F33:H33" si="3">SUM(F28:F32)+F27+F16</f>
        <v>38.229929999999996</v>
      </c>
      <c r="G33" s="63">
        <f t="shared" si="3"/>
        <v>19.605040000000002</v>
      </c>
      <c r="H33" s="63">
        <f t="shared" si="3"/>
        <v>23.3919</v>
      </c>
      <c r="I33" s="63">
        <f t="shared" si="2"/>
        <v>424.50451000000004</v>
      </c>
    </row>
    <row r="34" spans="1:13" ht="15" customHeight="1">
      <c r="B34" s="33">
        <v>24</v>
      </c>
      <c r="C34" s="30" t="s">
        <v>113</v>
      </c>
      <c r="D34" s="2"/>
      <c r="E34" s="56"/>
      <c r="F34" s="56"/>
      <c r="G34" s="56"/>
      <c r="H34" s="56"/>
      <c r="I34" s="56">
        <v>0</v>
      </c>
    </row>
    <row r="35" spans="1:13">
      <c r="B35" s="133">
        <v>25</v>
      </c>
      <c r="C35" s="22" t="s">
        <v>86</v>
      </c>
      <c r="D35" s="2"/>
      <c r="E35" s="63">
        <f>E33-E34</f>
        <v>343.27763999999996</v>
      </c>
      <c r="F35" s="63">
        <f t="shared" ref="F35:G35" si="4">F33-F34</f>
        <v>38.229929999999996</v>
      </c>
      <c r="G35" s="63">
        <f t="shared" si="4"/>
        <v>19.605040000000002</v>
      </c>
      <c r="H35" s="63">
        <f>H33-H34</f>
        <v>23.3919</v>
      </c>
      <c r="I35" s="63">
        <f>I33-I34</f>
        <v>424.50451000000004</v>
      </c>
    </row>
    <row r="36" spans="1:13" ht="15" customHeight="1">
      <c r="B36" s="13"/>
      <c r="C36" s="31" t="s">
        <v>114</v>
      </c>
      <c r="D36" s="2"/>
      <c r="E36" s="2"/>
      <c r="F36" s="2"/>
      <c r="G36" s="2"/>
      <c r="H36" s="2"/>
      <c r="I36" s="118"/>
    </row>
    <row r="37" spans="1:13" ht="12.75" customHeight="1">
      <c r="B37" s="33">
        <v>1</v>
      </c>
      <c r="C37" s="30" t="s">
        <v>115</v>
      </c>
      <c r="D37" s="102" t="s">
        <v>424</v>
      </c>
      <c r="E37" s="102"/>
      <c r="F37" s="102"/>
      <c r="G37" s="102"/>
      <c r="H37" s="102"/>
      <c r="I37" s="117"/>
      <c r="K37" s="62"/>
    </row>
    <row r="38" spans="1:13">
      <c r="B38" s="13"/>
      <c r="C38" s="10" t="s">
        <v>50</v>
      </c>
      <c r="D38" s="102"/>
      <c r="E38" s="102">
        <v>37</v>
      </c>
      <c r="F38" s="102">
        <v>5</v>
      </c>
      <c r="G38" s="102"/>
      <c r="H38" s="102"/>
      <c r="I38" s="162">
        <f>SUM(E38:H38)</f>
        <v>42</v>
      </c>
    </row>
    <row r="39" spans="1:13">
      <c r="B39" s="13"/>
      <c r="C39" s="10" t="s">
        <v>35</v>
      </c>
      <c r="D39" s="102"/>
      <c r="E39" s="102"/>
      <c r="F39" s="102"/>
      <c r="G39" s="102">
        <v>3</v>
      </c>
      <c r="H39" s="102">
        <v>3</v>
      </c>
      <c r="I39" s="162">
        <f>SUM(E39:H39)</f>
        <v>6</v>
      </c>
      <c r="K39" s="62"/>
    </row>
    <row r="40" spans="1:13">
      <c r="B40" s="13"/>
      <c r="C40" s="10" t="s">
        <v>231</v>
      </c>
      <c r="D40" s="102"/>
      <c r="E40" s="102"/>
      <c r="F40" s="102"/>
      <c r="G40" s="102"/>
      <c r="H40" s="102"/>
      <c r="I40" s="116"/>
    </row>
    <row r="41" spans="1:13">
      <c r="B41" s="13"/>
      <c r="C41" s="10" t="s">
        <v>55</v>
      </c>
      <c r="D41" s="102"/>
      <c r="E41" s="102"/>
      <c r="F41" s="102"/>
      <c r="G41" s="102"/>
      <c r="H41" s="102"/>
      <c r="I41" s="116"/>
      <c r="M41" s="62"/>
    </row>
    <row r="42" spans="1:13" ht="38.25">
      <c r="B42" s="13"/>
      <c r="C42" s="109" t="s">
        <v>504</v>
      </c>
      <c r="D42" s="102"/>
      <c r="E42" s="102"/>
      <c r="F42" s="102"/>
      <c r="G42" s="102"/>
      <c r="H42" s="102">
        <f>2+2+2+2+2</f>
        <v>10</v>
      </c>
      <c r="I42" s="163">
        <f>SUM(E42:H42)</f>
        <v>10</v>
      </c>
      <c r="M42" s="62"/>
    </row>
    <row r="43" spans="1:13">
      <c r="B43" s="13"/>
      <c r="C43" s="22" t="s">
        <v>222</v>
      </c>
      <c r="D43" s="102"/>
      <c r="E43" s="102"/>
      <c r="F43" s="102"/>
      <c r="G43" s="102"/>
      <c r="H43" s="102"/>
      <c r="I43" s="163">
        <f>SUM(I38:I42)</f>
        <v>58</v>
      </c>
    </row>
    <row r="44" spans="1:13">
      <c r="B44" s="33">
        <v>2</v>
      </c>
      <c r="C44" s="10" t="s">
        <v>147</v>
      </c>
      <c r="D44" s="2"/>
      <c r="E44" s="2"/>
      <c r="F44" s="2"/>
      <c r="G44" s="2"/>
      <c r="H44" s="102"/>
      <c r="I44" s="116"/>
    </row>
    <row r="45" spans="1:13">
      <c r="B45" s="13"/>
      <c r="C45" s="10" t="s">
        <v>69</v>
      </c>
      <c r="D45" s="2"/>
      <c r="E45" s="2"/>
      <c r="F45" s="2"/>
      <c r="G45" s="2"/>
      <c r="H45" s="102"/>
      <c r="I45" s="116"/>
    </row>
    <row r="46" spans="1:13">
      <c r="B46" s="13"/>
      <c r="C46" s="10" t="s">
        <v>144</v>
      </c>
      <c r="D46" s="2"/>
      <c r="E46" s="2"/>
      <c r="F46" s="2"/>
      <c r="G46" s="2"/>
      <c r="H46" s="102"/>
      <c r="I46" s="116"/>
    </row>
    <row r="47" spans="1:13">
      <c r="A47" s="181"/>
      <c r="B47" s="208"/>
      <c r="C47" s="181"/>
      <c r="D47" s="181"/>
      <c r="E47" s="181"/>
      <c r="F47" s="181"/>
      <c r="G47" s="181"/>
      <c r="H47" s="181"/>
      <c r="I47" s="181"/>
    </row>
    <row r="48" spans="1:13">
      <c r="A48" s="181"/>
      <c r="B48" s="230"/>
      <c r="C48" s="181"/>
      <c r="D48" s="181"/>
      <c r="E48" s="181"/>
      <c r="F48" s="181"/>
      <c r="G48" s="181"/>
      <c r="H48" s="212"/>
      <c r="I48" s="212"/>
    </row>
  </sheetData>
  <mergeCells count="2">
    <mergeCell ref="E8:F8"/>
    <mergeCell ref="G8:H8"/>
  </mergeCells>
  <phoneticPr fontId="0" type="noConversion"/>
  <pageMargins left="0.15748031496062992" right="0.19685039370078741" top="0.86614173228346458" bottom="0.43307086614173229" header="0.31496062992125984" footer="0.31496062992125984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J53"/>
  <sheetViews>
    <sheetView workbookViewId="0">
      <selection activeCell="K46" sqref="K46"/>
    </sheetView>
  </sheetViews>
  <sheetFormatPr defaultRowHeight="12.75"/>
  <cols>
    <col min="2" max="2" width="5.85546875" customWidth="1"/>
    <col min="3" max="3" width="30.28515625" customWidth="1"/>
    <col min="4" max="4" width="14.85546875" customWidth="1"/>
    <col min="5" max="5" width="11.28515625" customWidth="1"/>
    <col min="6" max="6" width="12.28515625" customWidth="1"/>
    <col min="7" max="7" width="12.85546875" customWidth="1"/>
    <col min="8" max="8" width="15.5703125" style="37" customWidth="1"/>
    <col min="9" max="9" width="9.5703125" bestFit="1" customWidth="1"/>
  </cols>
  <sheetData>
    <row r="3" spans="2:10">
      <c r="B3" s="181"/>
      <c r="C3" s="181"/>
      <c r="D3" s="181"/>
      <c r="E3" s="181"/>
      <c r="F3" s="181"/>
      <c r="G3" s="181"/>
      <c r="H3" s="213" t="s">
        <v>158</v>
      </c>
    </row>
    <row r="4" spans="2:10">
      <c r="B4" s="181"/>
      <c r="C4" s="189"/>
      <c r="D4" s="190"/>
      <c r="E4" s="181"/>
      <c r="F4" s="199"/>
      <c r="G4" s="199"/>
      <c r="H4" s="214"/>
      <c r="I4" s="21"/>
    </row>
    <row r="5" spans="2:10" ht="15.75">
      <c r="B5" s="182" t="s">
        <v>83</v>
      </c>
      <c r="C5" s="181"/>
      <c r="D5" s="181"/>
      <c r="E5" s="181"/>
      <c r="F5" s="181"/>
      <c r="G5" s="181"/>
      <c r="H5" s="208"/>
    </row>
    <row r="6" spans="2:10">
      <c r="B6" s="181"/>
      <c r="C6" s="199"/>
      <c r="D6" s="210" t="s">
        <v>419</v>
      </c>
      <c r="E6" s="181"/>
      <c r="F6" s="200"/>
      <c r="G6" s="200"/>
      <c r="H6" s="200"/>
      <c r="I6" s="196"/>
    </row>
    <row r="7" spans="2:10">
      <c r="B7" s="181"/>
      <c r="C7" s="190"/>
      <c r="D7" s="201" t="s">
        <v>420</v>
      </c>
      <c r="E7" s="181"/>
      <c r="F7" s="201"/>
      <c r="G7" s="201"/>
      <c r="H7" s="201"/>
      <c r="I7" s="202"/>
    </row>
    <row r="8" spans="2:10">
      <c r="B8" s="181"/>
      <c r="C8" s="190"/>
      <c r="D8" s="201" t="s">
        <v>421</v>
      </c>
      <c r="E8" s="181"/>
      <c r="F8" s="203"/>
      <c r="G8" s="203"/>
      <c r="H8" s="203"/>
      <c r="I8" s="204"/>
    </row>
    <row r="9" spans="2:10">
      <c r="B9" s="181"/>
      <c r="C9" s="190"/>
      <c r="D9" s="200" t="s">
        <v>422</v>
      </c>
      <c r="E9" s="181"/>
      <c r="F9" s="201"/>
      <c r="G9" s="201"/>
      <c r="H9" s="201"/>
      <c r="I9" s="202"/>
    </row>
    <row r="10" spans="2:10" ht="15.75">
      <c r="B10" s="187" t="s">
        <v>277</v>
      </c>
      <c r="C10" s="187"/>
      <c r="D10" s="205"/>
      <c r="E10" s="205"/>
      <c r="F10" s="199"/>
      <c r="G10" s="199"/>
      <c r="H10" s="215" t="s">
        <v>265</v>
      </c>
    </row>
    <row r="11" spans="2:10">
      <c r="B11" s="22" t="s">
        <v>67</v>
      </c>
      <c r="C11" s="284" t="s">
        <v>100</v>
      </c>
      <c r="D11" s="469" t="s">
        <v>41</v>
      </c>
      <c r="E11" s="470"/>
      <c r="F11" s="469" t="s">
        <v>88</v>
      </c>
      <c r="G11" s="470"/>
      <c r="H11" s="40" t="s">
        <v>222</v>
      </c>
    </row>
    <row r="12" spans="2:10">
      <c r="B12" s="2"/>
      <c r="C12" s="2"/>
      <c r="D12" s="26" t="s">
        <v>209</v>
      </c>
      <c r="E12" s="61" t="s">
        <v>102</v>
      </c>
      <c r="F12" s="284" t="s">
        <v>101</v>
      </c>
      <c r="G12" s="284" t="s">
        <v>103</v>
      </c>
      <c r="H12" s="13"/>
    </row>
    <row r="13" spans="2:10">
      <c r="B13" s="32">
        <v>1</v>
      </c>
      <c r="C13" s="30" t="s">
        <v>6</v>
      </c>
      <c r="D13" s="47">
        <f>443.255+28.651</f>
        <v>471.90600000000001</v>
      </c>
      <c r="E13" s="47">
        <v>41.957999999999998</v>
      </c>
      <c r="F13" s="47">
        <v>4.6319999999999997</v>
      </c>
      <c r="G13" s="47">
        <v>12.504</v>
      </c>
      <c r="H13" s="52">
        <f t="shared" ref="H13:H18" si="0">SUM(D13:G13)</f>
        <v>531</v>
      </c>
    </row>
    <row r="14" spans="2:10" ht="24" customHeight="1">
      <c r="B14" s="32">
        <v>2</v>
      </c>
      <c r="C14" s="30" t="s">
        <v>53</v>
      </c>
      <c r="D14" s="47"/>
      <c r="E14" s="47"/>
      <c r="F14" s="47"/>
      <c r="G14" s="47"/>
      <c r="H14" s="52">
        <f t="shared" si="0"/>
        <v>0</v>
      </c>
    </row>
    <row r="15" spans="2:10">
      <c r="B15" s="32">
        <v>3</v>
      </c>
      <c r="C15" s="30" t="s">
        <v>223</v>
      </c>
      <c r="D15" s="47">
        <f>168.4369+10.887</f>
        <v>179.32390000000001</v>
      </c>
      <c r="E15" s="47">
        <v>15.944039999999999</v>
      </c>
      <c r="F15" s="47">
        <v>1.7601599999999999</v>
      </c>
      <c r="G15" s="47">
        <v>4.7515200000000002</v>
      </c>
      <c r="H15" s="52">
        <f t="shared" si="0"/>
        <v>201.77962000000002</v>
      </c>
    </row>
    <row r="16" spans="2:10" ht="39" customHeight="1">
      <c r="B16" s="33">
        <v>4</v>
      </c>
      <c r="C16" s="30" t="s">
        <v>281</v>
      </c>
      <c r="D16" s="110">
        <f>14.1204+1.932</f>
        <v>16.052399999999999</v>
      </c>
      <c r="E16" s="110">
        <v>0.83291999999999999</v>
      </c>
      <c r="F16" s="110">
        <v>0.24660000000000001</v>
      </c>
      <c r="G16" s="110">
        <v>0.48671999999999999</v>
      </c>
      <c r="H16" s="236">
        <f t="shared" si="0"/>
        <v>17.618639999999999</v>
      </c>
      <c r="J16" s="48"/>
    </row>
    <row r="17" spans="2:10">
      <c r="B17" s="33">
        <v>5</v>
      </c>
      <c r="C17" s="30" t="s">
        <v>282</v>
      </c>
      <c r="D17" s="136"/>
      <c r="E17" s="137"/>
      <c r="F17" s="137"/>
      <c r="G17" s="137">
        <v>23.960999999999999</v>
      </c>
      <c r="H17" s="52">
        <f t="shared" si="0"/>
        <v>23.960999999999999</v>
      </c>
      <c r="I17" s="134"/>
      <c r="J17" s="6"/>
    </row>
    <row r="18" spans="2:10" ht="14.25" customHeight="1">
      <c r="B18" s="33">
        <v>6</v>
      </c>
      <c r="C18" s="30" t="s">
        <v>116</v>
      </c>
      <c r="D18" s="138"/>
      <c r="E18" s="138"/>
      <c r="F18" s="138"/>
      <c r="G18" s="138"/>
      <c r="H18" s="52">
        <f t="shared" si="0"/>
        <v>0</v>
      </c>
      <c r="J18" s="6"/>
    </row>
    <row r="19" spans="2:10">
      <c r="B19" s="34">
        <v>7</v>
      </c>
      <c r="C19" s="27" t="s">
        <v>93</v>
      </c>
      <c r="D19" s="44">
        <f>SUM(D13:D18)</f>
        <v>667.28230000000008</v>
      </c>
      <c r="E19" s="44">
        <f>SUM(E13:E18)</f>
        <v>58.734960000000001</v>
      </c>
      <c r="F19" s="44">
        <f>SUM(F13:F18)</f>
        <v>6.6387599999999996</v>
      </c>
      <c r="G19" s="44">
        <f>SUM(G13:G18)</f>
        <v>41.703239999999994</v>
      </c>
      <c r="H19" s="130">
        <f>SUM(H13:H18)</f>
        <v>774.35926000000006</v>
      </c>
      <c r="J19" s="164"/>
    </row>
    <row r="20" spans="2:10">
      <c r="B20" s="8"/>
      <c r="C20" s="31" t="s">
        <v>105</v>
      </c>
      <c r="D20" s="47"/>
      <c r="E20" s="47"/>
      <c r="F20" s="47"/>
      <c r="G20" s="47"/>
      <c r="H20" s="52"/>
    </row>
    <row r="21" spans="2:10" ht="27" customHeight="1">
      <c r="B21" s="33">
        <v>8</v>
      </c>
      <c r="C21" s="30" t="s">
        <v>106</v>
      </c>
      <c r="D21" s="110">
        <f>22.16275+1.433</f>
        <v>23.595749999999999</v>
      </c>
      <c r="E21" s="110">
        <v>2.0979000000000001</v>
      </c>
      <c r="F21" s="110">
        <v>0.2316</v>
      </c>
      <c r="G21" s="110">
        <v>0.62519999999999998</v>
      </c>
      <c r="H21" s="110">
        <f>SUM(D21:G21)</f>
        <v>26.550449999999998</v>
      </c>
    </row>
    <row r="22" spans="2:10" ht="15" customHeight="1">
      <c r="B22" s="33">
        <v>9</v>
      </c>
      <c r="C22" s="30" t="s">
        <v>107</v>
      </c>
      <c r="D22" s="47"/>
      <c r="E22" s="47"/>
      <c r="F22" s="53"/>
      <c r="G22" s="53"/>
      <c r="H22" s="52">
        <f t="shared" ref="H22:H29" si="1">SUM(D22:G22)</f>
        <v>0</v>
      </c>
    </row>
    <row r="23" spans="2:10" ht="16.5" customHeight="1">
      <c r="B23" s="33">
        <v>10</v>
      </c>
      <c r="C23" s="30" t="s">
        <v>108</v>
      </c>
      <c r="D23" s="47">
        <f>65.7094+4.176</f>
        <v>69.885400000000004</v>
      </c>
      <c r="E23" s="47">
        <v>4.7111999999999998</v>
      </c>
      <c r="F23" s="47">
        <v>0</v>
      </c>
      <c r="G23" s="47">
        <v>0.81359999999999999</v>
      </c>
      <c r="H23" s="47">
        <f t="shared" si="1"/>
        <v>75.410200000000003</v>
      </c>
    </row>
    <row r="24" spans="2:10">
      <c r="B24" s="32">
        <v>11</v>
      </c>
      <c r="C24" s="30" t="s">
        <v>70</v>
      </c>
      <c r="D24" s="47"/>
      <c r="E24" s="47"/>
      <c r="F24" s="47"/>
      <c r="G24" s="47"/>
      <c r="H24" s="52">
        <f t="shared" si="1"/>
        <v>0</v>
      </c>
    </row>
    <row r="25" spans="2:10">
      <c r="B25" s="33">
        <v>12</v>
      </c>
      <c r="C25" s="30" t="s">
        <v>109</v>
      </c>
      <c r="D25" s="47"/>
      <c r="E25" s="47"/>
      <c r="F25" s="47"/>
      <c r="G25" s="47"/>
      <c r="H25" s="52">
        <f t="shared" si="1"/>
        <v>0</v>
      </c>
    </row>
    <row r="26" spans="2:10">
      <c r="B26" s="32">
        <v>13</v>
      </c>
      <c r="C26" s="30" t="s">
        <v>64</v>
      </c>
      <c r="D26" s="47"/>
      <c r="E26" s="47"/>
      <c r="F26" s="47"/>
      <c r="G26" s="47"/>
      <c r="H26" s="52">
        <f t="shared" si="1"/>
        <v>0</v>
      </c>
    </row>
    <row r="27" spans="2:10" ht="25.5">
      <c r="B27" s="33">
        <v>14</v>
      </c>
      <c r="C27" s="30" t="s">
        <v>225</v>
      </c>
      <c r="D27" s="47"/>
      <c r="E27" s="47"/>
      <c r="F27" s="47"/>
      <c r="G27" s="47"/>
      <c r="H27" s="52">
        <f t="shared" si="1"/>
        <v>0</v>
      </c>
    </row>
    <row r="28" spans="2:10">
      <c r="B28" s="32">
        <v>15</v>
      </c>
      <c r="C28" s="30" t="s">
        <v>73</v>
      </c>
      <c r="D28" s="47">
        <v>8</v>
      </c>
      <c r="E28" s="47">
        <v>1</v>
      </c>
      <c r="F28" s="47">
        <v>0.51</v>
      </c>
      <c r="G28" s="47">
        <v>0.51</v>
      </c>
      <c r="H28" s="52">
        <f t="shared" si="1"/>
        <v>10.02</v>
      </c>
    </row>
    <row r="29" spans="2:10">
      <c r="B29" s="32">
        <v>16</v>
      </c>
      <c r="C29" s="30" t="s">
        <v>82</v>
      </c>
      <c r="D29" s="47"/>
      <c r="E29" s="47"/>
      <c r="F29" s="47"/>
      <c r="G29" s="47"/>
      <c r="H29" s="52">
        <f t="shared" si="1"/>
        <v>0</v>
      </c>
    </row>
    <row r="30" spans="2:10">
      <c r="B30" s="34">
        <v>17</v>
      </c>
      <c r="C30" s="27" t="s">
        <v>145</v>
      </c>
      <c r="D30" s="44">
        <f>SUM(D21:D29)</f>
        <v>101.48115</v>
      </c>
      <c r="E30" s="44">
        <f>SUM(E21:E29)</f>
        <v>7.8090999999999999</v>
      </c>
      <c r="F30" s="44">
        <f>SUM(F21:F29)</f>
        <v>0.74160000000000004</v>
      </c>
      <c r="G30" s="44">
        <f>SUM(G21:G29)</f>
        <v>1.9488000000000001</v>
      </c>
      <c r="H30" s="44">
        <f>SUM(H21:H29)</f>
        <v>111.98065</v>
      </c>
    </row>
    <row r="31" spans="2:10">
      <c r="B31" s="33">
        <v>18</v>
      </c>
      <c r="C31" s="30" t="s">
        <v>111</v>
      </c>
      <c r="D31" s="47">
        <f>1.5+0.018</f>
        <v>1.518</v>
      </c>
      <c r="E31" s="47">
        <v>8.9999999999999993E-3</v>
      </c>
      <c r="F31" s="47">
        <v>0</v>
      </c>
      <c r="G31" s="47">
        <v>0</v>
      </c>
      <c r="H31" s="52">
        <f>SUM(D31:G31)</f>
        <v>1.5269999999999999</v>
      </c>
    </row>
    <row r="32" spans="2:10" ht="25.5">
      <c r="B32" s="33">
        <v>19</v>
      </c>
      <c r="C32" s="30" t="s">
        <v>342</v>
      </c>
      <c r="D32" s="110">
        <v>33.299399999999999</v>
      </c>
      <c r="E32" s="110">
        <v>2.3787600000000002</v>
      </c>
      <c r="F32" s="110">
        <v>0</v>
      </c>
      <c r="G32" s="110">
        <v>1.57176</v>
      </c>
      <c r="H32" s="110">
        <f>SUM(D32:G32)</f>
        <v>37.249919999999996</v>
      </c>
    </row>
    <row r="33" spans="2:8" ht="15.75" customHeight="1">
      <c r="B33" s="33">
        <v>20</v>
      </c>
      <c r="C33" s="115" t="s">
        <v>395</v>
      </c>
      <c r="D33" s="52"/>
      <c r="E33" s="52"/>
      <c r="F33" s="52"/>
      <c r="G33" s="52"/>
      <c r="H33" s="52">
        <f>SUM(D33:G33)</f>
        <v>0</v>
      </c>
    </row>
    <row r="34" spans="2:8" ht="24.75" customHeight="1">
      <c r="B34" s="33">
        <v>21</v>
      </c>
      <c r="C34" s="149" t="s">
        <v>337</v>
      </c>
      <c r="D34" s="129">
        <f>8.5*4</f>
        <v>34</v>
      </c>
      <c r="E34" s="56">
        <f>1.5*4+0.34</f>
        <v>6.34</v>
      </c>
      <c r="F34" s="56">
        <f>0.9*4</f>
        <v>3.6</v>
      </c>
      <c r="G34" s="56">
        <f>0.9*4</f>
        <v>3.6</v>
      </c>
      <c r="H34" s="52">
        <f>SUM(D34:G34)</f>
        <v>47.540000000000006</v>
      </c>
    </row>
    <row r="35" spans="2:8" ht="18" customHeight="1">
      <c r="B35" s="33">
        <v>22</v>
      </c>
      <c r="C35" s="30" t="s">
        <v>316</v>
      </c>
      <c r="D35" s="2">
        <v>1</v>
      </c>
      <c r="E35" s="2">
        <v>0.2</v>
      </c>
      <c r="F35" s="2">
        <v>0.15</v>
      </c>
      <c r="G35" s="2">
        <v>0.1</v>
      </c>
      <c r="H35" s="52">
        <f>SUM(D35:G35)</f>
        <v>1.45</v>
      </c>
    </row>
    <row r="36" spans="2:8">
      <c r="B36" s="35">
        <v>23</v>
      </c>
      <c r="C36" s="31" t="s">
        <v>112</v>
      </c>
      <c r="D36" s="44">
        <f>D19+D30+D31+D32+D33+D34+D35</f>
        <v>838.58085000000005</v>
      </c>
      <c r="E36" s="44">
        <f>E19+E30+E31+E32+E33+E34+E35</f>
        <v>75.471820000000008</v>
      </c>
      <c r="F36" s="44">
        <f>F19+F30+F31+F32+F33+F34+F35</f>
        <v>11.13036</v>
      </c>
      <c r="G36" s="44">
        <f>G19+G30+G31+G32+G33+G34+G35</f>
        <v>48.923799999999993</v>
      </c>
      <c r="H36" s="44">
        <f>H19+H30+H31+H32+H33+H34+H35</f>
        <v>974.10683000000006</v>
      </c>
    </row>
    <row r="37" spans="2:8">
      <c r="B37" s="33">
        <v>24</v>
      </c>
      <c r="C37" s="30" t="s">
        <v>113</v>
      </c>
      <c r="D37" s="47"/>
      <c r="E37" s="47"/>
      <c r="F37" s="47"/>
      <c r="G37" s="47"/>
      <c r="H37" s="52">
        <f>SUM(D37:G37)</f>
        <v>0</v>
      </c>
    </row>
    <row r="38" spans="2:8">
      <c r="B38" s="34">
        <v>25</v>
      </c>
      <c r="C38" s="27" t="s">
        <v>86</v>
      </c>
      <c r="D38" s="44">
        <f>D36-D37</f>
        <v>838.58085000000005</v>
      </c>
      <c r="E38" s="44">
        <f>E36-E37</f>
        <v>75.471820000000008</v>
      </c>
      <c r="F38" s="44">
        <f>F36-F37</f>
        <v>11.13036</v>
      </c>
      <c r="G38" s="44">
        <f>G36-G37</f>
        <v>48.923799999999993</v>
      </c>
      <c r="H38" s="130">
        <f>H36-H37</f>
        <v>974.10683000000006</v>
      </c>
    </row>
    <row r="39" spans="2:8" ht="15.75" customHeight="1">
      <c r="B39" s="2"/>
      <c r="C39" s="31" t="s">
        <v>114</v>
      </c>
      <c r="D39" s="47"/>
      <c r="E39" s="47"/>
      <c r="F39" s="47"/>
      <c r="G39" s="47"/>
      <c r="H39" s="52"/>
    </row>
    <row r="40" spans="2:8" ht="17.25" customHeight="1">
      <c r="B40" s="33">
        <v>1</v>
      </c>
      <c r="C40" s="30" t="s">
        <v>288</v>
      </c>
      <c r="D40" s="2"/>
      <c r="E40" s="2"/>
      <c r="F40" s="2"/>
      <c r="G40" s="2"/>
      <c r="H40" s="118"/>
    </row>
    <row r="41" spans="2:8">
      <c r="B41" s="2"/>
      <c r="C41" s="30" t="s">
        <v>50</v>
      </c>
      <c r="D41" s="102">
        <v>40</v>
      </c>
      <c r="E41" s="102">
        <v>5</v>
      </c>
      <c r="F41" s="102"/>
      <c r="G41" s="102"/>
      <c r="H41" s="162">
        <f>SUM(D41:G41)</f>
        <v>45</v>
      </c>
    </row>
    <row r="42" spans="2:8">
      <c r="B42" s="2"/>
      <c r="C42" s="30" t="s">
        <v>35</v>
      </c>
      <c r="D42" s="102"/>
      <c r="E42" s="102"/>
      <c r="F42" s="102">
        <v>1</v>
      </c>
      <c r="G42" s="102">
        <v>3</v>
      </c>
      <c r="H42" s="162">
        <f>SUM(D42:G42)</f>
        <v>4</v>
      </c>
    </row>
    <row r="43" spans="2:8">
      <c r="B43" s="2"/>
      <c r="C43" s="30" t="s">
        <v>231</v>
      </c>
      <c r="D43" s="102"/>
      <c r="E43" s="102"/>
      <c r="F43" s="102"/>
      <c r="G43" s="102"/>
      <c r="H43" s="116"/>
    </row>
    <row r="44" spans="2:8">
      <c r="B44" s="2"/>
      <c r="C44" s="30" t="s">
        <v>55</v>
      </c>
      <c r="D44" s="102"/>
      <c r="E44" s="102"/>
      <c r="F44" s="102"/>
      <c r="G44" s="102"/>
      <c r="H44" s="116"/>
    </row>
    <row r="45" spans="2:8" ht="38.25">
      <c r="B45" s="2"/>
      <c r="C45" s="109" t="s">
        <v>505</v>
      </c>
      <c r="D45" s="102"/>
      <c r="E45" s="102"/>
      <c r="F45" s="102"/>
      <c r="G45" s="238">
        <v>14</v>
      </c>
      <c r="H45" s="163">
        <f>SUM(D45:G45)</f>
        <v>14</v>
      </c>
    </row>
    <row r="46" spans="2:8">
      <c r="B46" s="2"/>
      <c r="C46" s="27" t="s">
        <v>222</v>
      </c>
      <c r="D46" s="102"/>
      <c r="E46" s="102"/>
      <c r="F46" s="102"/>
      <c r="G46" s="102"/>
      <c r="H46" s="162">
        <f>SUM(H41:H45)</f>
        <v>63</v>
      </c>
    </row>
    <row r="47" spans="2:8">
      <c r="B47" s="33">
        <v>2</v>
      </c>
      <c r="C47" s="30" t="s">
        <v>147</v>
      </c>
      <c r="D47" s="2"/>
      <c r="E47" s="2"/>
      <c r="F47" s="2"/>
      <c r="G47" s="2"/>
      <c r="H47" s="13"/>
    </row>
    <row r="48" spans="2:8">
      <c r="B48" s="2"/>
      <c r="C48" s="30" t="s">
        <v>69</v>
      </c>
      <c r="D48" s="2"/>
      <c r="E48" s="2"/>
      <c r="F48" s="2"/>
      <c r="G48" s="2"/>
      <c r="H48" s="13"/>
    </row>
    <row r="49" spans="2:8">
      <c r="B49" s="2"/>
      <c r="C49" s="30" t="s">
        <v>144</v>
      </c>
      <c r="D49" s="2"/>
      <c r="E49" s="2"/>
      <c r="F49" s="2"/>
      <c r="G49" s="2"/>
      <c r="H49" s="13"/>
    </row>
    <row r="50" spans="2:8">
      <c r="B50" s="181"/>
      <c r="C50" s="471"/>
      <c r="D50" s="471"/>
      <c r="E50" s="471"/>
      <c r="F50" s="471"/>
      <c r="G50" s="471"/>
      <c r="H50" s="471"/>
    </row>
    <row r="51" spans="2:8">
      <c r="B51" s="181" t="s">
        <v>507</v>
      </c>
      <c r="C51" s="181"/>
      <c r="D51" s="181"/>
      <c r="E51" s="181"/>
      <c r="F51" s="181"/>
      <c r="G51" s="181"/>
      <c r="H51" s="208"/>
    </row>
    <row r="52" spans="2:8">
      <c r="D52" s="181"/>
      <c r="E52" s="181"/>
      <c r="F52" s="181"/>
      <c r="G52" s="181"/>
      <c r="H52" s="208"/>
    </row>
    <row r="53" spans="2:8">
      <c r="G53" s="468"/>
      <c r="H53" s="468"/>
    </row>
  </sheetData>
  <mergeCells count="4">
    <mergeCell ref="G53:H53"/>
    <mergeCell ref="D11:E11"/>
    <mergeCell ref="F11:G11"/>
    <mergeCell ref="C50:H50"/>
  </mergeCells>
  <phoneticPr fontId="0" type="noConversion"/>
  <pageMargins left="0.72" right="0.19685039370078741" top="1" bottom="0.35433070866141736" header="0.27559055118110237" footer="0.23622047244094491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zoomScale="120" zoomScaleNormal="120" workbookViewId="0">
      <selection sqref="A1:G29"/>
    </sheetView>
  </sheetViews>
  <sheetFormatPr defaultColWidth="11.42578125" defaultRowHeight="12.75"/>
  <cols>
    <col min="1" max="1" width="5.7109375" customWidth="1"/>
    <col min="2" max="2" width="34.7109375" customWidth="1"/>
    <col min="3" max="3" width="13.85546875" customWidth="1"/>
    <col min="4" max="4" width="11.28515625" customWidth="1"/>
    <col min="5" max="5" width="13.140625" customWidth="1"/>
    <col min="6" max="6" width="12.5703125" customWidth="1"/>
    <col min="7" max="7" width="12" customWidth="1"/>
  </cols>
  <sheetData>
    <row r="1" spans="1:10">
      <c r="A1" s="181"/>
      <c r="B1" s="181"/>
      <c r="C1" s="181"/>
      <c r="D1" s="181"/>
      <c r="E1" s="181"/>
      <c r="F1" s="181"/>
      <c r="G1" s="423" t="s">
        <v>159</v>
      </c>
    </row>
    <row r="2" spans="1:10" ht="15.75">
      <c r="A2" s="424" t="s">
        <v>160</v>
      </c>
      <c r="B2" s="181"/>
      <c r="C2" s="181"/>
      <c r="D2" s="425"/>
      <c r="E2" s="181"/>
      <c r="F2" s="181"/>
      <c r="G2" s="423"/>
    </row>
    <row r="3" spans="1:10">
      <c r="A3" s="181"/>
      <c r="B3" s="426"/>
      <c r="C3" s="181"/>
      <c r="D3" s="181"/>
      <c r="E3" s="181"/>
      <c r="F3" s="181"/>
      <c r="G3" s="181"/>
    </row>
    <row r="4" spans="1:10" ht="15.75">
      <c r="A4" s="187" t="s">
        <v>277</v>
      </c>
      <c r="B4" s="427"/>
      <c r="C4" s="190"/>
      <c r="D4" s="199"/>
      <c r="E4" s="199"/>
      <c r="F4" s="181"/>
      <c r="G4" s="181"/>
    </row>
    <row r="5" spans="1:10">
      <c r="A5" s="181"/>
      <c r="B5" s="199"/>
      <c r="C5" s="199"/>
      <c r="D5" s="199"/>
      <c r="E5" s="199"/>
      <c r="F5" s="199"/>
      <c r="G5" s="207" t="s">
        <v>265</v>
      </c>
    </row>
    <row r="6" spans="1:10">
      <c r="A6" s="472" t="s">
        <v>56</v>
      </c>
      <c r="B6" s="474" t="s">
        <v>118</v>
      </c>
      <c r="C6" s="476" t="s">
        <v>425</v>
      </c>
      <c r="D6" s="478" t="s">
        <v>117</v>
      </c>
      <c r="E6" s="478"/>
      <c r="F6" s="478"/>
      <c r="G6" s="476" t="s">
        <v>427</v>
      </c>
    </row>
    <row r="7" spans="1:10" ht="63.75">
      <c r="A7" s="473"/>
      <c r="B7" s="475"/>
      <c r="C7" s="477"/>
      <c r="D7" s="39" t="s">
        <v>426</v>
      </c>
      <c r="E7" s="39" t="s">
        <v>233</v>
      </c>
      <c r="F7" s="231" t="s">
        <v>234</v>
      </c>
      <c r="G7" s="477"/>
    </row>
    <row r="8" spans="1:10">
      <c r="A8" s="291">
        <v>1</v>
      </c>
      <c r="B8" s="285" t="s">
        <v>22</v>
      </c>
      <c r="C8" s="289">
        <v>0</v>
      </c>
      <c r="D8" s="289">
        <v>0</v>
      </c>
      <c r="E8" s="289">
        <v>0</v>
      </c>
      <c r="F8" s="289">
        <f>SUM(D8:E8)</f>
        <v>0</v>
      </c>
      <c r="G8" s="289">
        <v>0</v>
      </c>
      <c r="H8" s="62"/>
      <c r="I8" s="62"/>
      <c r="J8" s="62"/>
    </row>
    <row r="9" spans="1:10">
      <c r="A9" s="291">
        <v>2</v>
      </c>
      <c r="B9" s="285" t="s">
        <v>62</v>
      </c>
      <c r="C9" s="289">
        <v>0</v>
      </c>
      <c r="D9" s="289">
        <v>0</v>
      </c>
      <c r="E9" s="289">
        <v>0</v>
      </c>
      <c r="F9" s="289">
        <f t="shared" ref="F9:F15" si="0">SUM(D9:E9)</f>
        <v>0</v>
      </c>
      <c r="G9" s="289">
        <v>0</v>
      </c>
      <c r="H9" s="62"/>
      <c r="I9" s="62"/>
      <c r="J9" s="62"/>
    </row>
    <row r="10" spans="1:10" ht="25.5">
      <c r="A10" s="291">
        <v>3</v>
      </c>
      <c r="B10" s="292" t="s">
        <v>287</v>
      </c>
      <c r="C10" s="289">
        <f>0.005+0.0478+0.936</f>
        <v>0.98880000000000001</v>
      </c>
      <c r="D10" s="289">
        <f>0.003+0.672+1.113</f>
        <v>1.788</v>
      </c>
      <c r="E10" s="289">
        <f>0.06+1.2</f>
        <v>1.26</v>
      </c>
      <c r="F10" s="289">
        <f t="shared" si="0"/>
        <v>3.048</v>
      </c>
      <c r="G10" s="289">
        <v>3.5</v>
      </c>
      <c r="H10" s="62"/>
      <c r="I10" s="62"/>
      <c r="J10" s="62"/>
    </row>
    <row r="11" spans="1:10" ht="64.5" customHeight="1">
      <c r="A11" s="291">
        <v>4</v>
      </c>
      <c r="B11" s="292" t="s">
        <v>485</v>
      </c>
      <c r="C11" s="289">
        <v>0</v>
      </c>
      <c r="D11" s="289">
        <v>0</v>
      </c>
      <c r="E11" s="289">
        <v>5</v>
      </c>
      <c r="F11" s="289">
        <f t="shared" si="0"/>
        <v>5</v>
      </c>
      <c r="G11" s="289">
        <v>45</v>
      </c>
      <c r="H11" s="62"/>
      <c r="I11" s="62"/>
      <c r="J11" s="62"/>
    </row>
    <row r="12" spans="1:10" ht="38.25" customHeight="1">
      <c r="A12" s="291">
        <v>5</v>
      </c>
      <c r="B12" s="292" t="s">
        <v>245</v>
      </c>
      <c r="C12" s="289">
        <v>8.2780000000000005</v>
      </c>
      <c r="D12" s="289">
        <v>4.1449999999999996</v>
      </c>
      <c r="E12" s="289">
        <v>4.62</v>
      </c>
      <c r="F12" s="289">
        <f t="shared" si="0"/>
        <v>8.7650000000000006</v>
      </c>
      <c r="G12" s="289">
        <v>9</v>
      </c>
      <c r="H12" s="62"/>
      <c r="I12" s="62"/>
      <c r="J12" s="62"/>
    </row>
    <row r="13" spans="1:10" ht="65.25" customHeight="1">
      <c r="A13" s="291">
        <v>6</v>
      </c>
      <c r="B13" s="292" t="s">
        <v>462</v>
      </c>
      <c r="C13" s="289">
        <v>0</v>
      </c>
      <c r="D13" s="289">
        <v>0</v>
      </c>
      <c r="E13" s="289">
        <v>0</v>
      </c>
      <c r="F13" s="289">
        <f t="shared" si="0"/>
        <v>0</v>
      </c>
      <c r="G13" s="289">
        <v>6.58</v>
      </c>
      <c r="H13" s="62"/>
      <c r="I13" s="62"/>
      <c r="J13" s="62"/>
    </row>
    <row r="14" spans="1:10" ht="25.5">
      <c r="A14" s="291">
        <v>7</v>
      </c>
      <c r="B14" s="292" t="s">
        <v>430</v>
      </c>
      <c r="C14" s="289">
        <v>0</v>
      </c>
      <c r="D14" s="289">
        <v>0</v>
      </c>
      <c r="E14" s="289">
        <v>0</v>
      </c>
      <c r="F14" s="289">
        <f t="shared" si="0"/>
        <v>0</v>
      </c>
      <c r="G14" s="289">
        <v>0</v>
      </c>
      <c r="H14" s="62"/>
      <c r="I14" s="62"/>
      <c r="J14" s="62"/>
    </row>
    <row r="15" spans="1:10" ht="25.5">
      <c r="A15" s="291">
        <v>8</v>
      </c>
      <c r="B15" s="292" t="s">
        <v>431</v>
      </c>
      <c r="C15" s="289">
        <v>0</v>
      </c>
      <c r="D15" s="289">
        <v>0</v>
      </c>
      <c r="E15" s="289">
        <v>0</v>
      </c>
      <c r="F15" s="289">
        <f t="shared" si="0"/>
        <v>0</v>
      </c>
      <c r="G15" s="289">
        <v>0</v>
      </c>
      <c r="H15" s="62"/>
      <c r="I15" s="62"/>
      <c r="J15" s="62"/>
    </row>
    <row r="16" spans="1:10">
      <c r="A16" s="291">
        <v>9</v>
      </c>
      <c r="B16" s="293" t="s">
        <v>150</v>
      </c>
      <c r="C16" s="294"/>
      <c r="D16" s="294"/>
      <c r="E16" s="289"/>
      <c r="F16" s="289"/>
      <c r="G16" s="289"/>
      <c r="H16" s="62"/>
      <c r="I16" s="62"/>
      <c r="J16" s="62"/>
    </row>
    <row r="17" spans="1:10">
      <c r="A17" s="291" t="s">
        <v>452</v>
      </c>
      <c r="B17" s="292" t="s">
        <v>432</v>
      </c>
      <c r="C17" s="289">
        <f>3.004-1.538</f>
        <v>1.466</v>
      </c>
      <c r="D17" s="289">
        <v>0.46400000000000002</v>
      </c>
      <c r="E17" s="289">
        <v>1.02</v>
      </c>
      <c r="F17" s="289">
        <f t="shared" ref="F17:F24" si="1">SUM(D17:E17)</f>
        <v>1.484</v>
      </c>
      <c r="G17" s="289">
        <v>1.5</v>
      </c>
      <c r="H17" s="62"/>
      <c r="I17" s="62"/>
      <c r="J17" s="62"/>
    </row>
    <row r="18" spans="1:10">
      <c r="A18" s="291" t="s">
        <v>453</v>
      </c>
      <c r="B18" s="285" t="s">
        <v>244</v>
      </c>
      <c r="C18" s="289">
        <f>2.903+0.646</f>
        <v>3.5489999999999999</v>
      </c>
      <c r="D18" s="289">
        <v>0</v>
      </c>
      <c r="E18" s="289">
        <v>2.9550000000000001</v>
      </c>
      <c r="F18" s="289">
        <f t="shared" si="1"/>
        <v>2.9550000000000001</v>
      </c>
      <c r="G18" s="289">
        <v>3.5</v>
      </c>
      <c r="H18" s="62"/>
      <c r="I18" s="62"/>
      <c r="J18" s="62"/>
    </row>
    <row r="19" spans="1:10">
      <c r="A19" s="291" t="s">
        <v>454</v>
      </c>
      <c r="B19" s="285" t="s">
        <v>433</v>
      </c>
      <c r="C19" s="289">
        <v>1.538</v>
      </c>
      <c r="D19" s="289">
        <v>0</v>
      </c>
      <c r="E19" s="289">
        <v>1.5580000000000001</v>
      </c>
      <c r="F19" s="289">
        <f t="shared" si="1"/>
        <v>1.5580000000000001</v>
      </c>
      <c r="G19" s="289">
        <v>2</v>
      </c>
      <c r="H19" s="62"/>
      <c r="I19" s="62"/>
      <c r="J19" s="62"/>
    </row>
    <row r="20" spans="1:10">
      <c r="A20" s="286" t="s">
        <v>455</v>
      </c>
      <c r="B20" s="287" t="s">
        <v>434</v>
      </c>
      <c r="C20" s="290">
        <f>22.97-0.646</f>
        <v>22.323999999999998</v>
      </c>
      <c r="D20" s="290">
        <v>2.577</v>
      </c>
      <c r="E20" s="290">
        <v>10.773999999999999</v>
      </c>
      <c r="F20" s="290">
        <f t="shared" si="1"/>
        <v>13.350999999999999</v>
      </c>
      <c r="G20" s="290">
        <f>7+22.87</f>
        <v>29.87</v>
      </c>
      <c r="H20" s="62"/>
      <c r="I20" s="62"/>
      <c r="J20" s="62"/>
    </row>
    <row r="21" spans="1:10" s="104" customFormat="1">
      <c r="A21" s="286" t="s">
        <v>456</v>
      </c>
      <c r="B21" s="288" t="s">
        <v>290</v>
      </c>
      <c r="C21" s="290">
        <v>0.41899999999999998</v>
      </c>
      <c r="D21" s="290">
        <v>0.22900000000000001</v>
      </c>
      <c r="E21" s="290">
        <v>0.70799999999999996</v>
      </c>
      <c r="F21" s="290">
        <f t="shared" si="1"/>
        <v>0.93699999999999994</v>
      </c>
      <c r="G21" s="290">
        <v>1.5</v>
      </c>
      <c r="H21" s="62"/>
      <c r="I21" s="62"/>
      <c r="J21" s="62"/>
    </row>
    <row r="22" spans="1:10" ht="13.5" customHeight="1">
      <c r="A22" s="286" t="s">
        <v>457</v>
      </c>
      <c r="B22" s="288" t="s">
        <v>49</v>
      </c>
      <c r="C22" s="290">
        <f>46.08+0.49-2.903-1.173</f>
        <v>42.494</v>
      </c>
      <c r="D22" s="290">
        <f>3.94+0.06</f>
        <v>4</v>
      </c>
      <c r="E22" s="290">
        <f>13.789+1.5</f>
        <v>15.289</v>
      </c>
      <c r="F22" s="290">
        <f t="shared" si="1"/>
        <v>19.289000000000001</v>
      </c>
      <c r="G22" s="290">
        <f>10+37</f>
        <v>47</v>
      </c>
      <c r="H22" s="62"/>
      <c r="I22" s="62"/>
      <c r="J22" s="62"/>
    </row>
    <row r="23" spans="1:10">
      <c r="A23" s="291" t="s">
        <v>458</v>
      </c>
      <c r="B23" s="292" t="s">
        <v>351</v>
      </c>
      <c r="C23" s="289">
        <f>1.216+1.173</f>
        <v>2.3890000000000002</v>
      </c>
      <c r="D23" s="289">
        <v>0</v>
      </c>
      <c r="E23" s="289">
        <f>1.326+0.7</f>
        <v>2.0259999999999998</v>
      </c>
      <c r="F23" s="289">
        <f t="shared" si="1"/>
        <v>2.0259999999999998</v>
      </c>
      <c r="G23" s="289">
        <v>3</v>
      </c>
      <c r="H23" s="62"/>
      <c r="I23" s="62"/>
      <c r="J23" s="62"/>
    </row>
    <row r="24" spans="1:10">
      <c r="A24" s="291">
        <v>10</v>
      </c>
      <c r="B24" s="292" t="s">
        <v>318</v>
      </c>
      <c r="C24" s="289">
        <v>4.3999999999999997E-2</v>
      </c>
      <c r="D24" s="289">
        <v>0.247</v>
      </c>
      <c r="E24" s="289">
        <v>0.4</v>
      </c>
      <c r="F24" s="289">
        <f t="shared" si="1"/>
        <v>0.64700000000000002</v>
      </c>
      <c r="G24" s="289">
        <v>1</v>
      </c>
      <c r="H24" s="62"/>
      <c r="I24" s="62"/>
      <c r="J24" s="62"/>
    </row>
    <row r="25" spans="1:10">
      <c r="A25" s="295">
        <v>11</v>
      </c>
      <c r="B25" s="296" t="s">
        <v>435</v>
      </c>
      <c r="C25" s="297">
        <f>SUM(C8:C24)</f>
        <v>83.489799999999988</v>
      </c>
      <c r="D25" s="297">
        <f>SUM(D8:D24)</f>
        <v>13.45</v>
      </c>
      <c r="E25" s="298">
        <f>SUM(E8:E24)</f>
        <v>45.609999999999992</v>
      </c>
      <c r="F25" s="298">
        <f>SUM(F8:F24)</f>
        <v>59.059999999999995</v>
      </c>
      <c r="G25" s="298">
        <f>SUM(G8:G24)</f>
        <v>153.44999999999999</v>
      </c>
    </row>
    <row r="26" spans="1:10">
      <c r="A26" s="291">
        <v>12</v>
      </c>
      <c r="B26" s="285" t="s">
        <v>80</v>
      </c>
      <c r="C26" s="294">
        <v>0</v>
      </c>
      <c r="D26" s="294">
        <v>0</v>
      </c>
      <c r="E26" s="289">
        <v>0</v>
      </c>
      <c r="F26" s="289">
        <f>D26+E26</f>
        <v>0</v>
      </c>
      <c r="G26" s="289">
        <v>0</v>
      </c>
    </row>
    <row r="27" spans="1:10">
      <c r="A27" s="295">
        <v>13</v>
      </c>
      <c r="B27" s="296" t="s">
        <v>436</v>
      </c>
      <c r="C27" s="297">
        <f>C25-C26</f>
        <v>83.489799999999988</v>
      </c>
      <c r="D27" s="297">
        <f>D25-D26</f>
        <v>13.45</v>
      </c>
      <c r="E27" s="298">
        <f>E25-E26</f>
        <v>45.609999999999992</v>
      </c>
      <c r="F27" s="298">
        <f>F25-F26</f>
        <v>59.059999999999995</v>
      </c>
      <c r="G27" s="298">
        <f>G25-G26</f>
        <v>153.44999999999999</v>
      </c>
    </row>
    <row r="28" spans="1:10">
      <c r="A28" s="428"/>
      <c r="B28" s="429"/>
      <c r="C28" s="430"/>
      <c r="D28" s="431"/>
      <c r="E28" s="432"/>
      <c r="F28" s="432"/>
      <c r="G28" s="432"/>
    </row>
    <row r="29" spans="1:10">
      <c r="A29" s="433" t="s">
        <v>437</v>
      </c>
      <c r="B29" s="180" t="s">
        <v>484</v>
      </c>
      <c r="C29" s="190"/>
      <c r="D29" s="432"/>
      <c r="E29" s="432"/>
      <c r="F29" s="432"/>
      <c r="G29" s="432"/>
      <c r="H29" s="62"/>
    </row>
    <row r="30" spans="1:10">
      <c r="A30" s="43"/>
      <c r="C30" s="6"/>
      <c r="D30" s="48"/>
      <c r="E30" s="48"/>
      <c r="F30" s="48"/>
      <c r="G30" s="48"/>
    </row>
    <row r="31" spans="1:10">
      <c r="A31" s="43"/>
      <c r="B31" s="21"/>
      <c r="C31" s="6"/>
      <c r="D31" s="48"/>
      <c r="E31" s="48"/>
      <c r="F31" s="237"/>
      <c r="G31" s="48"/>
    </row>
    <row r="32" spans="1:10">
      <c r="A32" s="43"/>
      <c r="B32" s="21"/>
      <c r="C32" s="6"/>
      <c r="D32" s="48"/>
      <c r="E32" s="48"/>
      <c r="F32" s="48"/>
      <c r="G32" s="48"/>
    </row>
    <row r="33" spans="1:7">
      <c r="A33" s="43"/>
      <c r="B33" s="21"/>
      <c r="C33" s="6"/>
      <c r="D33" s="48"/>
      <c r="E33" s="48"/>
      <c r="F33" s="48"/>
      <c r="G33" s="48"/>
    </row>
    <row r="34" spans="1:7">
      <c r="A34" s="43"/>
      <c r="B34" s="21"/>
      <c r="C34" s="6"/>
      <c r="D34" s="48"/>
      <c r="E34" s="48"/>
      <c r="F34" s="48"/>
      <c r="G34" s="48"/>
    </row>
    <row r="35" spans="1:7">
      <c r="A35" s="43"/>
      <c r="B35" s="21"/>
      <c r="C35" s="6"/>
      <c r="D35" s="48"/>
      <c r="E35" s="48"/>
      <c r="F35" s="48"/>
      <c r="G35" s="48"/>
    </row>
    <row r="36" spans="1:7">
      <c r="A36" s="43"/>
      <c r="B36" s="21"/>
      <c r="C36" s="6"/>
      <c r="D36" s="48"/>
      <c r="E36" s="48"/>
      <c r="F36" s="48"/>
      <c r="G36" s="48"/>
    </row>
    <row r="37" spans="1:7">
      <c r="A37" s="43"/>
      <c r="B37" s="21"/>
      <c r="C37" s="6"/>
      <c r="D37" s="48"/>
      <c r="E37" s="48"/>
      <c r="F37" s="48"/>
      <c r="G37" s="48"/>
    </row>
    <row r="38" spans="1:7">
      <c r="A38" s="43"/>
      <c r="B38" s="21"/>
      <c r="C38" s="6"/>
      <c r="D38" s="48"/>
      <c r="E38" s="48"/>
      <c r="F38" s="48"/>
      <c r="G38" s="48"/>
    </row>
    <row r="39" spans="1:7">
      <c r="A39" s="43"/>
      <c r="B39" s="21"/>
      <c r="C39" s="6"/>
      <c r="D39" s="48"/>
      <c r="E39" s="48"/>
      <c r="F39" s="48"/>
      <c r="G39" s="48"/>
    </row>
    <row r="40" spans="1:7">
      <c r="A40" s="43"/>
      <c r="B40" s="21"/>
      <c r="C40" s="6"/>
      <c r="D40" s="48"/>
      <c r="E40" s="48"/>
      <c r="F40" s="48"/>
      <c r="G40" s="48"/>
    </row>
    <row r="41" spans="1:7">
      <c r="A41" s="43"/>
      <c r="B41" s="21"/>
      <c r="C41" s="6"/>
      <c r="D41" s="48"/>
      <c r="E41" s="48"/>
      <c r="F41" s="48"/>
      <c r="G41" s="48"/>
    </row>
    <row r="42" spans="1:7">
      <c r="A42" s="43"/>
      <c r="B42" s="21"/>
      <c r="C42" s="6"/>
      <c r="D42" s="48"/>
      <c r="E42" s="48"/>
      <c r="F42" s="48"/>
      <c r="G42" s="48"/>
    </row>
    <row r="43" spans="1:7">
      <c r="A43" s="43"/>
      <c r="B43" s="21"/>
      <c r="C43" s="6"/>
      <c r="D43" s="48"/>
      <c r="E43" s="48"/>
      <c r="F43" s="48"/>
      <c r="G43" s="48"/>
    </row>
    <row r="44" spans="1:7">
      <c r="A44" s="43"/>
      <c r="B44" s="21"/>
      <c r="C44" s="6"/>
      <c r="D44" s="48"/>
      <c r="E44" s="48"/>
      <c r="F44" s="48"/>
      <c r="G44" s="48"/>
    </row>
    <row r="45" spans="1:7">
      <c r="B45" s="21"/>
    </row>
  </sheetData>
  <mergeCells count="5">
    <mergeCell ref="A6:A7"/>
    <mergeCell ref="B6:B7"/>
    <mergeCell ref="C6:C7"/>
    <mergeCell ref="D6:F6"/>
    <mergeCell ref="G6:G7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61"/>
  <sheetViews>
    <sheetView topLeftCell="A35" zoomScale="120" zoomScaleNormal="120" workbookViewId="0">
      <selection activeCell="H44" sqref="H44"/>
    </sheetView>
  </sheetViews>
  <sheetFormatPr defaultColWidth="11.42578125" defaultRowHeight="12"/>
  <cols>
    <col min="1" max="1" width="1.28515625" style="332" customWidth="1"/>
    <col min="2" max="2" width="4.5703125" style="332" customWidth="1"/>
    <col min="3" max="3" width="32.7109375" style="332" customWidth="1"/>
    <col min="4" max="4" width="12.140625" style="332" customWidth="1"/>
    <col min="5" max="5" width="16.7109375" style="332" customWidth="1"/>
    <col min="6" max="6" width="12.7109375" style="332" customWidth="1"/>
    <col min="7" max="7" width="11.42578125" style="332" bestFit="1" customWidth="1"/>
    <col min="8" max="8" width="12" style="332" customWidth="1"/>
    <col min="9" max="16384" width="11.42578125" style="332"/>
  </cols>
  <sheetData>
    <row r="1" spans="2:8">
      <c r="B1" s="352"/>
      <c r="C1" s="352"/>
      <c r="D1" s="352"/>
      <c r="E1" s="352"/>
      <c r="F1" s="352"/>
      <c r="G1" s="352"/>
      <c r="H1" s="357" t="s">
        <v>161</v>
      </c>
    </row>
    <row r="2" spans="2:8">
      <c r="B2" s="434" t="s">
        <v>189</v>
      </c>
      <c r="C2" s="352"/>
      <c r="D2" s="352"/>
      <c r="E2" s="352"/>
      <c r="F2" s="352"/>
      <c r="G2" s="352"/>
      <c r="H2" s="352"/>
    </row>
    <row r="3" spans="2:8" ht="15.75">
      <c r="B3" s="424" t="s">
        <v>277</v>
      </c>
      <c r="C3" s="435"/>
      <c r="D3" s="435"/>
      <c r="E3" s="352"/>
      <c r="F3" s="352"/>
      <c r="G3" s="352"/>
      <c r="H3" s="399" t="s">
        <v>265</v>
      </c>
    </row>
    <row r="4" spans="2:8" ht="7.5" customHeight="1">
      <c r="B4" s="352"/>
      <c r="C4" s="436"/>
      <c r="D4" s="437"/>
      <c r="E4" s="352"/>
      <c r="F4" s="352"/>
      <c r="G4" s="352"/>
      <c r="H4" s="352"/>
    </row>
    <row r="5" spans="2:8" ht="17.25" customHeight="1">
      <c r="B5" s="448" t="s">
        <v>219</v>
      </c>
      <c r="C5" s="481" t="s">
        <v>118</v>
      </c>
      <c r="D5" s="448" t="s">
        <v>425</v>
      </c>
      <c r="E5" s="451" t="s">
        <v>117</v>
      </c>
      <c r="F5" s="451"/>
      <c r="G5" s="451"/>
      <c r="H5" s="448" t="s">
        <v>427</v>
      </c>
    </row>
    <row r="6" spans="2:8" ht="37.5" customHeight="1">
      <c r="B6" s="450"/>
      <c r="C6" s="452"/>
      <c r="D6" s="450"/>
      <c r="E6" s="334" t="s">
        <v>428</v>
      </c>
      <c r="F6" s="334" t="s">
        <v>120</v>
      </c>
      <c r="G6" s="335" t="s">
        <v>119</v>
      </c>
      <c r="H6" s="450"/>
    </row>
    <row r="7" spans="2:8" ht="11.1" customHeight="1">
      <c r="B7" s="336"/>
      <c r="C7" s="337" t="s">
        <v>36</v>
      </c>
      <c r="D7" s="114"/>
      <c r="E7" s="114"/>
      <c r="F7" s="114"/>
      <c r="G7" s="114"/>
      <c r="H7" s="114"/>
    </row>
    <row r="8" spans="2:8" ht="11.1" customHeight="1">
      <c r="B8" s="338">
        <v>1</v>
      </c>
      <c r="C8" s="114" t="s">
        <v>196</v>
      </c>
      <c r="D8" s="122">
        <v>0</v>
      </c>
      <c r="E8" s="122">
        <v>0</v>
      </c>
      <c r="F8" s="122">
        <v>0</v>
      </c>
      <c r="G8" s="122">
        <f>SUM(E8:F8)</f>
        <v>0</v>
      </c>
      <c r="H8" s="122"/>
    </row>
    <row r="9" spans="2:8" ht="11.1" customHeight="1">
      <c r="B9" s="338">
        <v>2</v>
      </c>
      <c r="C9" s="114" t="s">
        <v>195</v>
      </c>
      <c r="D9" s="122">
        <v>0</v>
      </c>
      <c r="E9" s="122">
        <v>0</v>
      </c>
      <c r="F9" s="122">
        <v>0</v>
      </c>
      <c r="G9" s="122">
        <f t="shared" ref="G9:G12" si="0">SUM(E9:F9)</f>
        <v>0</v>
      </c>
      <c r="H9" s="122"/>
    </row>
    <row r="10" spans="2:8" ht="11.1" customHeight="1">
      <c r="B10" s="338">
        <v>3</v>
      </c>
      <c r="C10" s="114" t="s">
        <v>122</v>
      </c>
      <c r="D10" s="122">
        <v>0</v>
      </c>
      <c r="E10" s="122">
        <v>0</v>
      </c>
      <c r="F10" s="122">
        <v>0</v>
      </c>
      <c r="G10" s="122">
        <f t="shared" si="0"/>
        <v>0</v>
      </c>
      <c r="H10" s="122"/>
    </row>
    <row r="11" spans="2:8" ht="11.1" customHeight="1">
      <c r="B11" s="338">
        <v>4</v>
      </c>
      <c r="C11" s="114" t="s">
        <v>194</v>
      </c>
      <c r="D11" s="122">
        <v>7.8E-2</v>
      </c>
      <c r="E11" s="122">
        <v>3.1E-2</v>
      </c>
      <c r="F11" s="122">
        <v>0.05</v>
      </c>
      <c r="G11" s="122">
        <f t="shared" si="0"/>
        <v>8.1000000000000003E-2</v>
      </c>
      <c r="H11" s="122">
        <v>0.1</v>
      </c>
    </row>
    <row r="12" spans="2:8" ht="11.1" customHeight="1">
      <c r="B12" s="338">
        <v>5</v>
      </c>
      <c r="C12" s="114" t="s">
        <v>123</v>
      </c>
      <c r="D12" s="122"/>
      <c r="E12" s="122"/>
      <c r="F12" s="122"/>
      <c r="G12" s="122">
        <f t="shared" si="0"/>
        <v>0</v>
      </c>
      <c r="H12" s="122"/>
    </row>
    <row r="13" spans="2:8" ht="11.1" customHeight="1">
      <c r="B13" s="336">
        <v>6</v>
      </c>
      <c r="C13" s="337" t="s">
        <v>124</v>
      </c>
      <c r="D13" s="165">
        <f>SUM(D8:D12)</f>
        <v>7.8E-2</v>
      </c>
      <c r="E13" s="165">
        <f>SUM(E8:E12)</f>
        <v>3.1E-2</v>
      </c>
      <c r="F13" s="165">
        <f>SUM(F8:F12)</f>
        <v>0.05</v>
      </c>
      <c r="G13" s="165">
        <f>SUM(G8:G12)</f>
        <v>8.1000000000000003E-2</v>
      </c>
      <c r="H13" s="165">
        <f>SUM(H8:H12)</f>
        <v>0.1</v>
      </c>
    </row>
    <row r="14" spans="2:8" ht="11.1" customHeight="1">
      <c r="B14" s="339"/>
      <c r="C14" s="337" t="s">
        <v>51</v>
      </c>
      <c r="D14" s="122"/>
      <c r="E14" s="122"/>
      <c r="F14" s="122"/>
      <c r="G14" s="122"/>
      <c r="H14" s="122"/>
    </row>
    <row r="15" spans="2:8" ht="11.1" customHeight="1">
      <c r="B15" s="338">
        <v>7</v>
      </c>
      <c r="C15" s="114" t="s">
        <v>190</v>
      </c>
      <c r="D15" s="122">
        <v>1.0109999999999999</v>
      </c>
      <c r="E15" s="122">
        <v>0.31900000000000001</v>
      </c>
      <c r="F15" s="122">
        <v>0.5</v>
      </c>
      <c r="G15" s="122">
        <f t="shared" ref="G15:G18" si="1">SUM(E15:F15)</f>
        <v>0.81899999999999995</v>
      </c>
      <c r="H15" s="122">
        <v>1</v>
      </c>
    </row>
    <row r="16" spans="2:8" ht="13.5" customHeight="1">
      <c r="B16" s="340">
        <v>8</v>
      </c>
      <c r="C16" s="341" t="s">
        <v>319</v>
      </c>
      <c r="D16" s="122">
        <v>0.253</v>
      </c>
      <c r="E16" s="122">
        <v>0.12</v>
      </c>
      <c r="F16" s="122">
        <v>0.14000000000000001</v>
      </c>
      <c r="G16" s="122">
        <f t="shared" si="1"/>
        <v>0.26</v>
      </c>
      <c r="H16" s="122">
        <v>0.3</v>
      </c>
    </row>
    <row r="17" spans="2:8" ht="11.1" customHeight="1">
      <c r="B17" s="338">
        <v>9</v>
      </c>
      <c r="C17" s="114" t="s">
        <v>191</v>
      </c>
      <c r="D17" s="122"/>
      <c r="E17" s="122"/>
      <c r="F17" s="122"/>
      <c r="G17" s="122">
        <f t="shared" si="1"/>
        <v>0</v>
      </c>
      <c r="H17" s="122"/>
    </row>
    <row r="18" spans="2:8" ht="11.1" customHeight="1">
      <c r="B18" s="338">
        <v>10</v>
      </c>
      <c r="C18" s="114" t="s">
        <v>192</v>
      </c>
      <c r="D18" s="122"/>
      <c r="E18" s="122"/>
      <c r="F18" s="122"/>
      <c r="G18" s="122">
        <f t="shared" si="1"/>
        <v>0</v>
      </c>
      <c r="H18" s="122"/>
    </row>
    <row r="19" spans="2:8" ht="11.1" customHeight="1">
      <c r="B19" s="336">
        <v>11</v>
      </c>
      <c r="C19" s="337" t="s">
        <v>124</v>
      </c>
      <c r="D19" s="165">
        <f>SUM(D15:D18)</f>
        <v>1.2639999999999998</v>
      </c>
      <c r="E19" s="165">
        <f>SUM(E15:E18)</f>
        <v>0.439</v>
      </c>
      <c r="F19" s="165">
        <f>SUM(F15:F18)</f>
        <v>0.64</v>
      </c>
      <c r="G19" s="165">
        <f>SUM(G15:G18)</f>
        <v>1.079</v>
      </c>
      <c r="H19" s="165">
        <f>SUM(H15:H18)</f>
        <v>1.3</v>
      </c>
    </row>
    <row r="20" spans="2:8" ht="11.1" customHeight="1">
      <c r="B20" s="339"/>
      <c r="C20" s="337" t="s">
        <v>216</v>
      </c>
      <c r="D20" s="122"/>
      <c r="E20" s="122"/>
      <c r="F20" s="122"/>
      <c r="G20" s="122"/>
      <c r="H20" s="122"/>
    </row>
    <row r="21" spans="2:8" ht="11.1" customHeight="1">
      <c r="B21" s="338">
        <v>12</v>
      </c>
      <c r="C21" s="114" t="s">
        <v>193</v>
      </c>
      <c r="D21" s="122">
        <v>1.2999999999999999E-2</v>
      </c>
      <c r="E21" s="122">
        <v>0.47599999999999998</v>
      </c>
      <c r="F21" s="122">
        <v>0.3</v>
      </c>
      <c r="G21" s="122">
        <f t="shared" ref="G21:G25" si="2">SUM(E21:F21)</f>
        <v>0.77600000000000002</v>
      </c>
      <c r="H21" s="122">
        <v>5</v>
      </c>
    </row>
    <row r="22" spans="2:8" s="344" customFormat="1" ht="13.5" customHeight="1">
      <c r="B22" s="342">
        <v>13</v>
      </c>
      <c r="C22" s="113" t="s">
        <v>345</v>
      </c>
      <c r="D22" s="122">
        <f>0.186+0.35</f>
        <v>0.53600000000000003</v>
      </c>
      <c r="E22" s="122">
        <v>0</v>
      </c>
      <c r="F22" s="122">
        <v>0.3</v>
      </c>
      <c r="G22" s="122">
        <f t="shared" si="2"/>
        <v>0.3</v>
      </c>
      <c r="H22" s="343">
        <v>1</v>
      </c>
    </row>
    <row r="23" spans="2:8" ht="11.1" customHeight="1">
      <c r="B23" s="338">
        <v>14</v>
      </c>
      <c r="C23" s="114" t="s">
        <v>197</v>
      </c>
      <c r="D23" s="122"/>
      <c r="E23" s="122"/>
      <c r="F23" s="122"/>
      <c r="G23" s="122">
        <f t="shared" si="2"/>
        <v>0</v>
      </c>
      <c r="H23" s="122"/>
    </row>
    <row r="24" spans="2:8" ht="11.1" customHeight="1">
      <c r="B24" s="338">
        <v>15</v>
      </c>
      <c r="C24" s="114" t="s">
        <v>198</v>
      </c>
      <c r="D24" s="122"/>
      <c r="E24" s="122"/>
      <c r="F24" s="122"/>
      <c r="G24" s="122">
        <f t="shared" si="2"/>
        <v>0</v>
      </c>
      <c r="H24" s="122"/>
    </row>
    <row r="25" spans="2:8" ht="11.1" customHeight="1">
      <c r="B25" s="338">
        <v>16</v>
      </c>
      <c r="C25" s="114" t="s">
        <v>199</v>
      </c>
      <c r="D25" s="122"/>
      <c r="E25" s="122"/>
      <c r="F25" s="122"/>
      <c r="G25" s="122">
        <f t="shared" si="2"/>
        <v>0</v>
      </c>
      <c r="H25" s="122"/>
    </row>
    <row r="26" spans="2:8" ht="11.1" customHeight="1">
      <c r="B26" s="336">
        <v>17</v>
      </c>
      <c r="C26" s="114" t="s">
        <v>135</v>
      </c>
      <c r="D26" s="165">
        <f>SUM(D21:D25)</f>
        <v>0.54900000000000004</v>
      </c>
      <c r="E26" s="165">
        <f>SUM(E21:E25)</f>
        <v>0.47599999999999998</v>
      </c>
      <c r="F26" s="165">
        <f>SUM(F21:F25)</f>
        <v>0.6</v>
      </c>
      <c r="G26" s="165">
        <f>SUM(G21:G25)</f>
        <v>1.0760000000000001</v>
      </c>
      <c r="H26" s="165">
        <f>SUM(H21:H25)</f>
        <v>6</v>
      </c>
    </row>
    <row r="27" spans="2:8" ht="11.1" customHeight="1">
      <c r="B27" s="339"/>
      <c r="C27" s="337" t="s">
        <v>227</v>
      </c>
      <c r="D27" s="122"/>
      <c r="E27" s="122"/>
      <c r="F27" s="122"/>
      <c r="G27" s="122"/>
      <c r="H27" s="122"/>
    </row>
    <row r="28" spans="2:8" ht="11.1" customHeight="1">
      <c r="B28" s="338">
        <v>18</v>
      </c>
      <c r="C28" s="114" t="s">
        <v>214</v>
      </c>
      <c r="D28" s="122">
        <v>0</v>
      </c>
      <c r="E28" s="122">
        <v>0</v>
      </c>
      <c r="F28" s="122">
        <v>0</v>
      </c>
      <c r="G28" s="122">
        <f t="shared" ref="G28:G31" si="3">SUM(E28:F28)</f>
        <v>0</v>
      </c>
      <c r="H28" s="122">
        <v>0</v>
      </c>
    </row>
    <row r="29" spans="2:8" ht="11.1" customHeight="1">
      <c r="B29" s="338">
        <v>19</v>
      </c>
      <c r="C29" s="114" t="s">
        <v>125</v>
      </c>
      <c r="D29" s="122">
        <v>0.184</v>
      </c>
      <c r="E29" s="122">
        <v>9.5000000000000001E-2</v>
      </c>
      <c r="F29" s="122">
        <v>1</v>
      </c>
      <c r="G29" s="122">
        <f t="shared" si="3"/>
        <v>1.095</v>
      </c>
      <c r="H29" s="122">
        <v>15</v>
      </c>
    </row>
    <row r="30" spans="2:8" ht="11.1" customHeight="1">
      <c r="B30" s="338">
        <v>20</v>
      </c>
      <c r="C30" s="114" t="s">
        <v>126</v>
      </c>
      <c r="D30" s="122">
        <v>16.899000000000001</v>
      </c>
      <c r="E30" s="122">
        <v>8.3339999999999996</v>
      </c>
      <c r="F30" s="122">
        <v>11.667</v>
      </c>
      <c r="G30" s="122">
        <f t="shared" si="3"/>
        <v>20.000999999999998</v>
      </c>
      <c r="H30" s="122">
        <v>25.8</v>
      </c>
    </row>
    <row r="31" spans="2:8" ht="11.1" customHeight="1">
      <c r="B31" s="338">
        <v>21</v>
      </c>
      <c r="C31" s="114" t="s">
        <v>5</v>
      </c>
      <c r="D31" s="122"/>
      <c r="E31" s="122"/>
      <c r="F31" s="122"/>
      <c r="G31" s="122">
        <f t="shared" si="3"/>
        <v>0</v>
      </c>
      <c r="H31" s="122"/>
    </row>
    <row r="32" spans="2:8" ht="11.1" customHeight="1">
      <c r="B32" s="338">
        <v>22</v>
      </c>
      <c r="C32" s="114" t="s">
        <v>135</v>
      </c>
      <c r="D32" s="165">
        <f>SUM(D28:D31)</f>
        <v>17.083000000000002</v>
      </c>
      <c r="E32" s="165">
        <f>SUM(E28:E31)</f>
        <v>8.4290000000000003</v>
      </c>
      <c r="F32" s="165">
        <f>SUM(F28:F31)</f>
        <v>12.667</v>
      </c>
      <c r="G32" s="165">
        <f>SUM(G28:G31)</f>
        <v>21.095999999999997</v>
      </c>
      <c r="H32" s="165">
        <f>SUM(H28:H31)</f>
        <v>40.799999999999997</v>
      </c>
    </row>
    <row r="33" spans="2:8" ht="11.1" customHeight="1">
      <c r="B33" s="336"/>
      <c r="C33" s="337" t="s">
        <v>71</v>
      </c>
      <c r="D33" s="122"/>
      <c r="E33" s="122"/>
      <c r="F33" s="122"/>
      <c r="G33" s="122"/>
      <c r="H33" s="122"/>
    </row>
    <row r="34" spans="2:8" ht="11.1" customHeight="1">
      <c r="B34" s="338">
        <v>23</v>
      </c>
      <c r="C34" s="114" t="s">
        <v>127</v>
      </c>
      <c r="D34" s="122">
        <v>44.926000000000002</v>
      </c>
      <c r="E34" s="122">
        <v>19.838999999999999</v>
      </c>
      <c r="F34" s="122">
        <v>27.774999999999999</v>
      </c>
      <c r="G34" s="122">
        <f t="shared" ref="G34:G44" si="4">SUM(E34:F34)</f>
        <v>47.613999999999997</v>
      </c>
      <c r="H34" s="122">
        <v>50</v>
      </c>
    </row>
    <row r="35" spans="2:8" ht="11.1" customHeight="1">
      <c r="B35" s="338">
        <v>24</v>
      </c>
      <c r="C35" s="112" t="s">
        <v>129</v>
      </c>
      <c r="D35" s="122">
        <v>0</v>
      </c>
      <c r="E35" s="122">
        <v>0</v>
      </c>
      <c r="F35" s="122">
        <v>0</v>
      </c>
      <c r="G35" s="122">
        <f t="shared" si="4"/>
        <v>0</v>
      </c>
      <c r="H35" s="122">
        <v>0</v>
      </c>
    </row>
    <row r="36" spans="2:8" ht="11.1" customHeight="1">
      <c r="B36" s="338">
        <v>25</v>
      </c>
      <c r="C36" s="112" t="s">
        <v>128</v>
      </c>
      <c r="D36" s="122">
        <v>0</v>
      </c>
      <c r="E36" s="122">
        <v>0</v>
      </c>
      <c r="F36" s="122">
        <v>0</v>
      </c>
      <c r="G36" s="122">
        <f t="shared" si="4"/>
        <v>0</v>
      </c>
      <c r="H36" s="122">
        <v>0</v>
      </c>
    </row>
    <row r="37" spans="2:8" ht="11.1" customHeight="1">
      <c r="B37" s="338">
        <v>26</v>
      </c>
      <c r="C37" s="114" t="s">
        <v>130</v>
      </c>
      <c r="D37" s="122">
        <v>1.006</v>
      </c>
      <c r="E37" s="122">
        <v>0.59899999999999998</v>
      </c>
      <c r="F37" s="122">
        <v>0.7</v>
      </c>
      <c r="G37" s="122">
        <f t="shared" si="4"/>
        <v>1.2989999999999999</v>
      </c>
      <c r="H37" s="122">
        <v>2</v>
      </c>
    </row>
    <row r="38" spans="2:8" ht="11.1" customHeight="1">
      <c r="B38" s="338">
        <v>27</v>
      </c>
      <c r="C38" s="114" t="s">
        <v>131</v>
      </c>
      <c r="D38" s="122">
        <v>0.72599999999999998</v>
      </c>
      <c r="E38" s="122">
        <v>0</v>
      </c>
      <c r="F38" s="122">
        <v>0.8</v>
      </c>
      <c r="G38" s="122">
        <f t="shared" si="4"/>
        <v>0.8</v>
      </c>
      <c r="H38" s="122">
        <v>3</v>
      </c>
    </row>
    <row r="39" spans="2:8" ht="11.1" customHeight="1">
      <c r="B39" s="338">
        <v>28</v>
      </c>
      <c r="C39" s="114" t="s">
        <v>132</v>
      </c>
      <c r="D39" s="122">
        <v>0.76400000000000001</v>
      </c>
      <c r="E39" s="122">
        <v>0.50700000000000001</v>
      </c>
      <c r="F39" s="122">
        <v>0.7</v>
      </c>
      <c r="G39" s="122">
        <f t="shared" si="4"/>
        <v>1.2069999999999999</v>
      </c>
      <c r="H39" s="122">
        <v>3</v>
      </c>
    </row>
    <row r="40" spans="2:8" ht="11.1" customHeight="1">
      <c r="B40" s="338">
        <v>29</v>
      </c>
      <c r="C40" s="114" t="s">
        <v>133</v>
      </c>
      <c r="D40" s="122">
        <v>25.172000000000001</v>
      </c>
      <c r="E40" s="122">
        <v>11.617000000000001</v>
      </c>
      <c r="F40" s="122">
        <v>17.263999999999999</v>
      </c>
      <c r="G40" s="122">
        <f t="shared" si="4"/>
        <v>28.881</v>
      </c>
      <c r="H40" s="122">
        <v>30</v>
      </c>
    </row>
    <row r="41" spans="2:8" ht="11.1" customHeight="1">
      <c r="B41" s="338">
        <v>30</v>
      </c>
      <c r="C41" s="114" t="s">
        <v>134</v>
      </c>
      <c r="D41" s="122">
        <v>1.863</v>
      </c>
      <c r="E41" s="122">
        <v>0.97599999999999998</v>
      </c>
      <c r="F41" s="122">
        <v>1.2</v>
      </c>
      <c r="G41" s="122">
        <f t="shared" si="4"/>
        <v>2.1760000000000002</v>
      </c>
      <c r="H41" s="122">
        <v>3</v>
      </c>
    </row>
    <row r="42" spans="2:8" ht="24" customHeight="1">
      <c r="B42" s="342">
        <v>31</v>
      </c>
      <c r="C42" s="113" t="s">
        <v>482</v>
      </c>
      <c r="D42" s="251">
        <v>0</v>
      </c>
      <c r="E42" s="251">
        <v>0</v>
      </c>
      <c r="F42" s="251">
        <v>0</v>
      </c>
      <c r="G42" s="251">
        <f t="shared" si="4"/>
        <v>0</v>
      </c>
      <c r="H42" s="251">
        <v>5</v>
      </c>
    </row>
    <row r="43" spans="2:8" ht="23.25" customHeight="1">
      <c r="B43" s="342">
        <v>32</v>
      </c>
      <c r="C43" s="113" t="s">
        <v>215</v>
      </c>
      <c r="D43" s="251">
        <v>0</v>
      </c>
      <c r="E43" s="251">
        <v>0</v>
      </c>
      <c r="F43" s="251">
        <v>0</v>
      </c>
      <c r="G43" s="251">
        <f t="shared" si="4"/>
        <v>0</v>
      </c>
      <c r="H43" s="251">
        <v>0</v>
      </c>
    </row>
    <row r="44" spans="2:8" ht="24">
      <c r="B44" s="342">
        <v>33</v>
      </c>
      <c r="C44" s="113" t="s">
        <v>344</v>
      </c>
      <c r="D44" s="251">
        <v>0.56799999999999995</v>
      </c>
      <c r="E44" s="251">
        <v>0.127</v>
      </c>
      <c r="F44" s="251">
        <v>1.2</v>
      </c>
      <c r="G44" s="251">
        <f t="shared" si="4"/>
        <v>1.327</v>
      </c>
      <c r="H44" s="251">
        <v>20</v>
      </c>
    </row>
    <row r="45" spans="2:8">
      <c r="B45" s="345">
        <v>34</v>
      </c>
      <c r="C45" s="337" t="s">
        <v>135</v>
      </c>
      <c r="D45" s="165">
        <f>SUM(D34:D44)</f>
        <v>75.025000000000006</v>
      </c>
      <c r="E45" s="165">
        <f>SUM(E34:E44)</f>
        <v>33.664999999999999</v>
      </c>
      <c r="F45" s="165">
        <f>SUM(F34:F44)</f>
        <v>49.639000000000003</v>
      </c>
      <c r="G45" s="165">
        <f>SUM(G34:G44)</f>
        <v>83.303999999999988</v>
      </c>
      <c r="H45" s="165">
        <f>SUM(H34:H44)</f>
        <v>116</v>
      </c>
    </row>
    <row r="46" spans="2:8">
      <c r="B46" s="336"/>
      <c r="C46" s="337" t="s">
        <v>76</v>
      </c>
      <c r="D46" s="122"/>
      <c r="E46" s="122"/>
      <c r="F46" s="122"/>
      <c r="G46" s="122"/>
      <c r="H46" s="122"/>
    </row>
    <row r="47" spans="2:8" ht="11.1" customHeight="1">
      <c r="B47" s="342">
        <v>35</v>
      </c>
      <c r="C47" s="113" t="s">
        <v>137</v>
      </c>
      <c r="D47" s="343"/>
      <c r="E47" s="343"/>
      <c r="F47" s="122"/>
      <c r="G47" s="122"/>
      <c r="H47" s="343"/>
    </row>
    <row r="48" spans="2:8" ht="11.1" customHeight="1">
      <c r="B48" s="338">
        <v>36</v>
      </c>
      <c r="C48" s="114" t="s">
        <v>136</v>
      </c>
      <c r="D48" s="343"/>
      <c r="E48" s="343"/>
      <c r="F48" s="122"/>
      <c r="G48" s="122"/>
      <c r="H48" s="343"/>
    </row>
    <row r="49" spans="2:8" ht="11.1" customHeight="1">
      <c r="B49" s="342">
        <v>37</v>
      </c>
      <c r="C49" s="114" t="s">
        <v>138</v>
      </c>
      <c r="D49" s="343"/>
      <c r="E49" s="343"/>
      <c r="F49" s="122"/>
      <c r="G49" s="122"/>
      <c r="H49" s="343"/>
    </row>
    <row r="50" spans="2:8" ht="11.1" customHeight="1">
      <c r="B50" s="338">
        <v>38</v>
      </c>
      <c r="C50" s="337" t="s">
        <v>124</v>
      </c>
      <c r="D50" s="343"/>
      <c r="E50" s="343"/>
      <c r="F50" s="122"/>
      <c r="G50" s="122"/>
      <c r="H50" s="343"/>
    </row>
    <row r="51" spans="2:8" ht="21.75" customHeight="1">
      <c r="B51" s="342">
        <v>39</v>
      </c>
      <c r="C51" s="346" t="s">
        <v>483</v>
      </c>
      <c r="D51" s="251">
        <v>0</v>
      </c>
      <c r="E51" s="251">
        <v>0</v>
      </c>
      <c r="F51" s="251">
        <v>0</v>
      </c>
      <c r="G51" s="251">
        <v>0</v>
      </c>
      <c r="H51" s="251">
        <v>5</v>
      </c>
    </row>
    <row r="52" spans="2:8" ht="11.1" customHeight="1">
      <c r="B52" s="338" t="s">
        <v>200</v>
      </c>
      <c r="C52" s="114" t="s">
        <v>239</v>
      </c>
      <c r="D52" s="122">
        <v>0.02</v>
      </c>
      <c r="E52" s="122">
        <v>0</v>
      </c>
      <c r="F52" s="122">
        <v>0.05</v>
      </c>
      <c r="G52" s="122">
        <f t="shared" ref="G52:G54" si="5">SUM(E52:F52)</f>
        <v>0.05</v>
      </c>
      <c r="H52" s="343">
        <v>2</v>
      </c>
    </row>
    <row r="53" spans="2:8" ht="11.1" customHeight="1">
      <c r="B53" s="338" t="s">
        <v>201</v>
      </c>
      <c r="C53" s="114" t="s">
        <v>240</v>
      </c>
      <c r="D53" s="122">
        <v>1.6E-2</v>
      </c>
      <c r="E53" s="122">
        <v>0.05</v>
      </c>
      <c r="F53" s="122">
        <v>1</v>
      </c>
      <c r="G53" s="122">
        <f t="shared" si="5"/>
        <v>1.05</v>
      </c>
      <c r="H53" s="343">
        <v>10</v>
      </c>
    </row>
    <row r="54" spans="2:8" ht="11.1" customHeight="1">
      <c r="B54" s="338" t="s">
        <v>8</v>
      </c>
      <c r="C54" s="114" t="s">
        <v>241</v>
      </c>
      <c r="D54" s="122">
        <f>6.348-0.419</f>
        <v>5.9290000000000003</v>
      </c>
      <c r="E54" s="122">
        <v>2.5870000000000002</v>
      </c>
      <c r="F54" s="122">
        <v>4.1219999999999999</v>
      </c>
      <c r="G54" s="122">
        <f t="shared" si="5"/>
        <v>6.7089999999999996</v>
      </c>
      <c r="H54" s="343">
        <v>7</v>
      </c>
    </row>
    <row r="55" spans="2:8" ht="11.1" customHeight="1">
      <c r="B55" s="336">
        <v>41</v>
      </c>
      <c r="C55" s="337" t="s">
        <v>124</v>
      </c>
      <c r="D55" s="165">
        <f>SUM(D47:D54)</f>
        <v>5.9649999999999999</v>
      </c>
      <c r="E55" s="165">
        <f>SUM(E47:E54)</f>
        <v>2.637</v>
      </c>
      <c r="F55" s="165">
        <f>SUM(F47:F54)</f>
        <v>5.1719999999999997</v>
      </c>
      <c r="G55" s="165">
        <f>SUM(G47:G54)</f>
        <v>7.8089999999999993</v>
      </c>
      <c r="H55" s="165">
        <f>SUM(H47:H54)</f>
        <v>24</v>
      </c>
    </row>
    <row r="56" spans="2:8" ht="11.1" customHeight="1">
      <c r="B56" s="336">
        <v>42</v>
      </c>
      <c r="C56" s="337" t="s">
        <v>246</v>
      </c>
      <c r="D56" s="165">
        <f>D13+D19+D26+D32+D45+D55</f>
        <v>99.964000000000013</v>
      </c>
      <c r="E56" s="165">
        <f>E13+E19+E26+E32+E45+E55</f>
        <v>45.677</v>
      </c>
      <c r="F56" s="165">
        <f>F13+F19+F26+F32+F45+F55</f>
        <v>68.768000000000001</v>
      </c>
      <c r="G56" s="165">
        <f>G13+G19+G26+G32+G45+G55</f>
        <v>114.44499999999998</v>
      </c>
      <c r="H56" s="165">
        <f>H13+H19+H26+H32+H45+H55</f>
        <v>188.2</v>
      </c>
    </row>
    <row r="57" spans="2:8" ht="11.1" customHeight="1">
      <c r="B57" s="338">
        <v>43</v>
      </c>
      <c r="C57" s="114" t="s">
        <v>80</v>
      </c>
      <c r="D57" s="122">
        <v>0</v>
      </c>
      <c r="E57" s="122">
        <v>0</v>
      </c>
      <c r="F57" s="122">
        <v>0</v>
      </c>
      <c r="G57" s="122">
        <v>0</v>
      </c>
      <c r="H57" s="122">
        <v>0</v>
      </c>
    </row>
    <row r="58" spans="2:8" ht="11.1" customHeight="1">
      <c r="B58" s="336">
        <v>44</v>
      </c>
      <c r="C58" s="337" t="s">
        <v>247</v>
      </c>
      <c r="D58" s="165">
        <f>D56-D57</f>
        <v>99.964000000000013</v>
      </c>
      <c r="E58" s="165">
        <f>E56-E57</f>
        <v>45.677</v>
      </c>
      <c r="F58" s="165">
        <f>F56-F57</f>
        <v>68.768000000000001</v>
      </c>
      <c r="G58" s="165">
        <f>G56-G57</f>
        <v>114.44499999999998</v>
      </c>
      <c r="H58" s="165">
        <f>H56-H57</f>
        <v>188.2</v>
      </c>
    </row>
    <row r="60" spans="2:8">
      <c r="G60" s="479"/>
      <c r="H60" s="480"/>
    </row>
    <row r="61" spans="2:8">
      <c r="G61" s="347"/>
    </row>
  </sheetData>
  <mergeCells count="6">
    <mergeCell ref="G60:H60"/>
    <mergeCell ref="B5:B6"/>
    <mergeCell ref="C5:C6"/>
    <mergeCell ref="D5:D6"/>
    <mergeCell ref="E5:G5"/>
    <mergeCell ref="H5:H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29" workbookViewId="0">
      <selection sqref="A1:J41"/>
    </sheetView>
  </sheetViews>
  <sheetFormatPr defaultRowHeight="12.75"/>
  <cols>
    <col min="2" max="2" width="37.5703125" customWidth="1"/>
    <col min="3" max="3" width="9" customWidth="1"/>
    <col min="4" max="4" width="15.42578125" customWidth="1"/>
    <col min="5" max="5" width="15.7109375" customWidth="1"/>
    <col min="6" max="6" width="9.5703125" bestFit="1" customWidth="1"/>
    <col min="7" max="8" width="9.5703125" customWidth="1"/>
    <col min="9" max="9" width="14.28515625" customWidth="1"/>
    <col min="10" max="10" width="24.7109375" customWidth="1"/>
    <col min="260" max="260" width="37.5703125" customWidth="1"/>
    <col min="261" max="261" width="9" customWidth="1"/>
    <col min="262" max="262" width="13.5703125" bestFit="1" customWidth="1"/>
    <col min="263" max="263" width="12.140625" bestFit="1" customWidth="1"/>
    <col min="264" max="264" width="9.5703125" bestFit="1" customWidth="1"/>
    <col min="265" max="265" width="14.28515625" customWidth="1"/>
    <col min="266" max="266" width="22.140625" customWidth="1"/>
    <col min="516" max="516" width="37.5703125" customWidth="1"/>
    <col min="517" max="517" width="9" customWidth="1"/>
    <col min="518" max="518" width="13.5703125" bestFit="1" customWidth="1"/>
    <col min="519" max="519" width="12.140625" bestFit="1" customWidth="1"/>
    <col min="520" max="520" width="9.5703125" bestFit="1" customWidth="1"/>
    <col min="521" max="521" width="14.28515625" customWidth="1"/>
    <col min="522" max="522" width="22.140625" customWidth="1"/>
    <col min="772" max="772" width="37.5703125" customWidth="1"/>
    <col min="773" max="773" width="9" customWidth="1"/>
    <col min="774" max="774" width="13.5703125" bestFit="1" customWidth="1"/>
    <col min="775" max="775" width="12.140625" bestFit="1" customWidth="1"/>
    <col min="776" max="776" width="9.5703125" bestFit="1" customWidth="1"/>
    <col min="777" max="777" width="14.28515625" customWidth="1"/>
    <col min="778" max="778" width="22.140625" customWidth="1"/>
    <col min="1028" max="1028" width="37.5703125" customWidth="1"/>
    <col min="1029" max="1029" width="9" customWidth="1"/>
    <col min="1030" max="1030" width="13.5703125" bestFit="1" customWidth="1"/>
    <col min="1031" max="1031" width="12.140625" bestFit="1" customWidth="1"/>
    <col min="1032" max="1032" width="9.5703125" bestFit="1" customWidth="1"/>
    <col min="1033" max="1033" width="14.28515625" customWidth="1"/>
    <col min="1034" max="1034" width="22.140625" customWidth="1"/>
    <col min="1284" max="1284" width="37.5703125" customWidth="1"/>
    <col min="1285" max="1285" width="9" customWidth="1"/>
    <col min="1286" max="1286" width="13.5703125" bestFit="1" customWidth="1"/>
    <col min="1287" max="1287" width="12.140625" bestFit="1" customWidth="1"/>
    <col min="1288" max="1288" width="9.5703125" bestFit="1" customWidth="1"/>
    <col min="1289" max="1289" width="14.28515625" customWidth="1"/>
    <col min="1290" max="1290" width="22.140625" customWidth="1"/>
    <col min="1540" max="1540" width="37.5703125" customWidth="1"/>
    <col min="1541" max="1541" width="9" customWidth="1"/>
    <col min="1542" max="1542" width="13.5703125" bestFit="1" customWidth="1"/>
    <col min="1543" max="1543" width="12.140625" bestFit="1" customWidth="1"/>
    <col min="1544" max="1544" width="9.5703125" bestFit="1" customWidth="1"/>
    <col min="1545" max="1545" width="14.28515625" customWidth="1"/>
    <col min="1546" max="1546" width="22.140625" customWidth="1"/>
    <col min="1796" max="1796" width="37.5703125" customWidth="1"/>
    <col min="1797" max="1797" width="9" customWidth="1"/>
    <col min="1798" max="1798" width="13.5703125" bestFit="1" customWidth="1"/>
    <col min="1799" max="1799" width="12.140625" bestFit="1" customWidth="1"/>
    <col min="1800" max="1800" width="9.5703125" bestFit="1" customWidth="1"/>
    <col min="1801" max="1801" width="14.28515625" customWidth="1"/>
    <col min="1802" max="1802" width="22.140625" customWidth="1"/>
    <col min="2052" max="2052" width="37.5703125" customWidth="1"/>
    <col min="2053" max="2053" width="9" customWidth="1"/>
    <col min="2054" max="2054" width="13.5703125" bestFit="1" customWidth="1"/>
    <col min="2055" max="2055" width="12.140625" bestFit="1" customWidth="1"/>
    <col min="2056" max="2056" width="9.5703125" bestFit="1" customWidth="1"/>
    <col min="2057" max="2057" width="14.28515625" customWidth="1"/>
    <col min="2058" max="2058" width="22.140625" customWidth="1"/>
    <col min="2308" max="2308" width="37.5703125" customWidth="1"/>
    <col min="2309" max="2309" width="9" customWidth="1"/>
    <col min="2310" max="2310" width="13.5703125" bestFit="1" customWidth="1"/>
    <col min="2311" max="2311" width="12.140625" bestFit="1" customWidth="1"/>
    <col min="2312" max="2312" width="9.5703125" bestFit="1" customWidth="1"/>
    <col min="2313" max="2313" width="14.28515625" customWidth="1"/>
    <col min="2314" max="2314" width="22.140625" customWidth="1"/>
    <col min="2564" max="2564" width="37.5703125" customWidth="1"/>
    <col min="2565" max="2565" width="9" customWidth="1"/>
    <col min="2566" max="2566" width="13.5703125" bestFit="1" customWidth="1"/>
    <col min="2567" max="2567" width="12.140625" bestFit="1" customWidth="1"/>
    <col min="2568" max="2568" width="9.5703125" bestFit="1" customWidth="1"/>
    <col min="2569" max="2569" width="14.28515625" customWidth="1"/>
    <col min="2570" max="2570" width="22.140625" customWidth="1"/>
    <col min="2820" max="2820" width="37.5703125" customWidth="1"/>
    <col min="2821" max="2821" width="9" customWidth="1"/>
    <col min="2822" max="2822" width="13.5703125" bestFit="1" customWidth="1"/>
    <col min="2823" max="2823" width="12.140625" bestFit="1" customWidth="1"/>
    <col min="2824" max="2824" width="9.5703125" bestFit="1" customWidth="1"/>
    <col min="2825" max="2825" width="14.28515625" customWidth="1"/>
    <col min="2826" max="2826" width="22.140625" customWidth="1"/>
    <col min="3076" max="3076" width="37.5703125" customWidth="1"/>
    <col min="3077" max="3077" width="9" customWidth="1"/>
    <col min="3078" max="3078" width="13.5703125" bestFit="1" customWidth="1"/>
    <col min="3079" max="3079" width="12.140625" bestFit="1" customWidth="1"/>
    <col min="3080" max="3080" width="9.5703125" bestFit="1" customWidth="1"/>
    <col min="3081" max="3081" width="14.28515625" customWidth="1"/>
    <col min="3082" max="3082" width="22.140625" customWidth="1"/>
    <col min="3332" max="3332" width="37.5703125" customWidth="1"/>
    <col min="3333" max="3333" width="9" customWidth="1"/>
    <col min="3334" max="3334" width="13.5703125" bestFit="1" customWidth="1"/>
    <col min="3335" max="3335" width="12.140625" bestFit="1" customWidth="1"/>
    <col min="3336" max="3336" width="9.5703125" bestFit="1" customWidth="1"/>
    <col min="3337" max="3337" width="14.28515625" customWidth="1"/>
    <col min="3338" max="3338" width="22.140625" customWidth="1"/>
    <col min="3588" max="3588" width="37.5703125" customWidth="1"/>
    <col min="3589" max="3589" width="9" customWidth="1"/>
    <col min="3590" max="3590" width="13.5703125" bestFit="1" customWidth="1"/>
    <col min="3591" max="3591" width="12.140625" bestFit="1" customWidth="1"/>
    <col min="3592" max="3592" width="9.5703125" bestFit="1" customWidth="1"/>
    <col min="3593" max="3593" width="14.28515625" customWidth="1"/>
    <col min="3594" max="3594" width="22.140625" customWidth="1"/>
    <col min="3844" max="3844" width="37.5703125" customWidth="1"/>
    <col min="3845" max="3845" width="9" customWidth="1"/>
    <col min="3846" max="3846" width="13.5703125" bestFit="1" customWidth="1"/>
    <col min="3847" max="3847" width="12.140625" bestFit="1" customWidth="1"/>
    <col min="3848" max="3848" width="9.5703125" bestFit="1" customWidth="1"/>
    <col min="3849" max="3849" width="14.28515625" customWidth="1"/>
    <col min="3850" max="3850" width="22.140625" customWidth="1"/>
    <col min="4100" max="4100" width="37.5703125" customWidth="1"/>
    <col min="4101" max="4101" width="9" customWidth="1"/>
    <col min="4102" max="4102" width="13.5703125" bestFit="1" customWidth="1"/>
    <col min="4103" max="4103" width="12.140625" bestFit="1" customWidth="1"/>
    <col min="4104" max="4104" width="9.5703125" bestFit="1" customWidth="1"/>
    <col min="4105" max="4105" width="14.28515625" customWidth="1"/>
    <col min="4106" max="4106" width="22.140625" customWidth="1"/>
    <col min="4356" max="4356" width="37.5703125" customWidth="1"/>
    <col min="4357" max="4357" width="9" customWidth="1"/>
    <col min="4358" max="4358" width="13.5703125" bestFit="1" customWidth="1"/>
    <col min="4359" max="4359" width="12.140625" bestFit="1" customWidth="1"/>
    <col min="4360" max="4360" width="9.5703125" bestFit="1" customWidth="1"/>
    <col min="4361" max="4361" width="14.28515625" customWidth="1"/>
    <col min="4362" max="4362" width="22.140625" customWidth="1"/>
    <col min="4612" max="4612" width="37.5703125" customWidth="1"/>
    <col min="4613" max="4613" width="9" customWidth="1"/>
    <col min="4614" max="4614" width="13.5703125" bestFit="1" customWidth="1"/>
    <col min="4615" max="4615" width="12.140625" bestFit="1" customWidth="1"/>
    <col min="4616" max="4616" width="9.5703125" bestFit="1" customWidth="1"/>
    <col min="4617" max="4617" width="14.28515625" customWidth="1"/>
    <col min="4618" max="4618" width="22.140625" customWidth="1"/>
    <col min="4868" max="4868" width="37.5703125" customWidth="1"/>
    <col min="4869" max="4869" width="9" customWidth="1"/>
    <col min="4870" max="4870" width="13.5703125" bestFit="1" customWidth="1"/>
    <col min="4871" max="4871" width="12.140625" bestFit="1" customWidth="1"/>
    <col min="4872" max="4872" width="9.5703125" bestFit="1" customWidth="1"/>
    <col min="4873" max="4873" width="14.28515625" customWidth="1"/>
    <col min="4874" max="4874" width="22.140625" customWidth="1"/>
    <col min="5124" max="5124" width="37.5703125" customWidth="1"/>
    <col min="5125" max="5125" width="9" customWidth="1"/>
    <col min="5126" max="5126" width="13.5703125" bestFit="1" customWidth="1"/>
    <col min="5127" max="5127" width="12.140625" bestFit="1" customWidth="1"/>
    <col min="5128" max="5128" width="9.5703125" bestFit="1" customWidth="1"/>
    <col min="5129" max="5129" width="14.28515625" customWidth="1"/>
    <col min="5130" max="5130" width="22.140625" customWidth="1"/>
    <col min="5380" max="5380" width="37.5703125" customWidth="1"/>
    <col min="5381" max="5381" width="9" customWidth="1"/>
    <col min="5382" max="5382" width="13.5703125" bestFit="1" customWidth="1"/>
    <col min="5383" max="5383" width="12.140625" bestFit="1" customWidth="1"/>
    <col min="5384" max="5384" width="9.5703125" bestFit="1" customWidth="1"/>
    <col min="5385" max="5385" width="14.28515625" customWidth="1"/>
    <col min="5386" max="5386" width="22.140625" customWidth="1"/>
    <col min="5636" max="5636" width="37.5703125" customWidth="1"/>
    <col min="5637" max="5637" width="9" customWidth="1"/>
    <col min="5638" max="5638" width="13.5703125" bestFit="1" customWidth="1"/>
    <col min="5639" max="5639" width="12.140625" bestFit="1" customWidth="1"/>
    <col min="5640" max="5640" width="9.5703125" bestFit="1" customWidth="1"/>
    <col min="5641" max="5641" width="14.28515625" customWidth="1"/>
    <col min="5642" max="5642" width="22.140625" customWidth="1"/>
    <col min="5892" max="5892" width="37.5703125" customWidth="1"/>
    <col min="5893" max="5893" width="9" customWidth="1"/>
    <col min="5894" max="5894" width="13.5703125" bestFit="1" customWidth="1"/>
    <col min="5895" max="5895" width="12.140625" bestFit="1" customWidth="1"/>
    <col min="5896" max="5896" width="9.5703125" bestFit="1" customWidth="1"/>
    <col min="5897" max="5897" width="14.28515625" customWidth="1"/>
    <col min="5898" max="5898" width="22.140625" customWidth="1"/>
    <col min="6148" max="6148" width="37.5703125" customWidth="1"/>
    <col min="6149" max="6149" width="9" customWidth="1"/>
    <col min="6150" max="6150" width="13.5703125" bestFit="1" customWidth="1"/>
    <col min="6151" max="6151" width="12.140625" bestFit="1" customWidth="1"/>
    <col min="6152" max="6152" width="9.5703125" bestFit="1" customWidth="1"/>
    <col min="6153" max="6153" width="14.28515625" customWidth="1"/>
    <col min="6154" max="6154" width="22.140625" customWidth="1"/>
    <col min="6404" max="6404" width="37.5703125" customWidth="1"/>
    <col min="6405" max="6405" width="9" customWidth="1"/>
    <col min="6406" max="6406" width="13.5703125" bestFit="1" customWidth="1"/>
    <col min="6407" max="6407" width="12.140625" bestFit="1" customWidth="1"/>
    <col min="6408" max="6408" width="9.5703125" bestFit="1" customWidth="1"/>
    <col min="6409" max="6409" width="14.28515625" customWidth="1"/>
    <col min="6410" max="6410" width="22.140625" customWidth="1"/>
    <col min="6660" max="6660" width="37.5703125" customWidth="1"/>
    <col min="6661" max="6661" width="9" customWidth="1"/>
    <col min="6662" max="6662" width="13.5703125" bestFit="1" customWidth="1"/>
    <col min="6663" max="6663" width="12.140625" bestFit="1" customWidth="1"/>
    <col min="6664" max="6664" width="9.5703125" bestFit="1" customWidth="1"/>
    <col min="6665" max="6665" width="14.28515625" customWidth="1"/>
    <col min="6666" max="6666" width="22.140625" customWidth="1"/>
    <col min="6916" max="6916" width="37.5703125" customWidth="1"/>
    <col min="6917" max="6917" width="9" customWidth="1"/>
    <col min="6918" max="6918" width="13.5703125" bestFit="1" customWidth="1"/>
    <col min="6919" max="6919" width="12.140625" bestFit="1" customWidth="1"/>
    <col min="6920" max="6920" width="9.5703125" bestFit="1" customWidth="1"/>
    <col min="6921" max="6921" width="14.28515625" customWidth="1"/>
    <col min="6922" max="6922" width="22.140625" customWidth="1"/>
    <col min="7172" max="7172" width="37.5703125" customWidth="1"/>
    <col min="7173" max="7173" width="9" customWidth="1"/>
    <col min="7174" max="7174" width="13.5703125" bestFit="1" customWidth="1"/>
    <col min="7175" max="7175" width="12.140625" bestFit="1" customWidth="1"/>
    <col min="7176" max="7176" width="9.5703125" bestFit="1" customWidth="1"/>
    <col min="7177" max="7177" width="14.28515625" customWidth="1"/>
    <col min="7178" max="7178" width="22.140625" customWidth="1"/>
    <col min="7428" max="7428" width="37.5703125" customWidth="1"/>
    <col min="7429" max="7429" width="9" customWidth="1"/>
    <col min="7430" max="7430" width="13.5703125" bestFit="1" customWidth="1"/>
    <col min="7431" max="7431" width="12.140625" bestFit="1" customWidth="1"/>
    <col min="7432" max="7432" width="9.5703125" bestFit="1" customWidth="1"/>
    <col min="7433" max="7433" width="14.28515625" customWidth="1"/>
    <col min="7434" max="7434" width="22.140625" customWidth="1"/>
    <col min="7684" max="7684" width="37.5703125" customWidth="1"/>
    <col min="7685" max="7685" width="9" customWidth="1"/>
    <col min="7686" max="7686" width="13.5703125" bestFit="1" customWidth="1"/>
    <col min="7687" max="7687" width="12.140625" bestFit="1" customWidth="1"/>
    <col min="7688" max="7688" width="9.5703125" bestFit="1" customWidth="1"/>
    <col min="7689" max="7689" width="14.28515625" customWidth="1"/>
    <col min="7690" max="7690" width="22.140625" customWidth="1"/>
    <col min="7940" max="7940" width="37.5703125" customWidth="1"/>
    <col min="7941" max="7941" width="9" customWidth="1"/>
    <col min="7942" max="7942" width="13.5703125" bestFit="1" customWidth="1"/>
    <col min="7943" max="7943" width="12.140625" bestFit="1" customWidth="1"/>
    <col min="7944" max="7944" width="9.5703125" bestFit="1" customWidth="1"/>
    <col min="7945" max="7945" width="14.28515625" customWidth="1"/>
    <col min="7946" max="7946" width="22.140625" customWidth="1"/>
    <col min="8196" max="8196" width="37.5703125" customWidth="1"/>
    <col min="8197" max="8197" width="9" customWidth="1"/>
    <col min="8198" max="8198" width="13.5703125" bestFit="1" customWidth="1"/>
    <col min="8199" max="8199" width="12.140625" bestFit="1" customWidth="1"/>
    <col min="8200" max="8200" width="9.5703125" bestFit="1" customWidth="1"/>
    <col min="8201" max="8201" width="14.28515625" customWidth="1"/>
    <col min="8202" max="8202" width="22.140625" customWidth="1"/>
    <col min="8452" max="8452" width="37.5703125" customWidth="1"/>
    <col min="8453" max="8453" width="9" customWidth="1"/>
    <col min="8454" max="8454" width="13.5703125" bestFit="1" customWidth="1"/>
    <col min="8455" max="8455" width="12.140625" bestFit="1" customWidth="1"/>
    <col min="8456" max="8456" width="9.5703125" bestFit="1" customWidth="1"/>
    <col min="8457" max="8457" width="14.28515625" customWidth="1"/>
    <col min="8458" max="8458" width="22.140625" customWidth="1"/>
    <col min="8708" max="8708" width="37.5703125" customWidth="1"/>
    <col min="8709" max="8709" width="9" customWidth="1"/>
    <col min="8710" max="8710" width="13.5703125" bestFit="1" customWidth="1"/>
    <col min="8711" max="8711" width="12.140625" bestFit="1" customWidth="1"/>
    <col min="8712" max="8712" width="9.5703125" bestFit="1" customWidth="1"/>
    <col min="8713" max="8713" width="14.28515625" customWidth="1"/>
    <col min="8714" max="8714" width="22.140625" customWidth="1"/>
    <col min="8964" max="8964" width="37.5703125" customWidth="1"/>
    <col min="8965" max="8965" width="9" customWidth="1"/>
    <col min="8966" max="8966" width="13.5703125" bestFit="1" customWidth="1"/>
    <col min="8967" max="8967" width="12.140625" bestFit="1" customWidth="1"/>
    <col min="8968" max="8968" width="9.5703125" bestFit="1" customWidth="1"/>
    <col min="8969" max="8969" width="14.28515625" customWidth="1"/>
    <col min="8970" max="8970" width="22.140625" customWidth="1"/>
    <col min="9220" max="9220" width="37.5703125" customWidth="1"/>
    <col min="9221" max="9221" width="9" customWidth="1"/>
    <col min="9222" max="9222" width="13.5703125" bestFit="1" customWidth="1"/>
    <col min="9223" max="9223" width="12.140625" bestFit="1" customWidth="1"/>
    <col min="9224" max="9224" width="9.5703125" bestFit="1" customWidth="1"/>
    <col min="9225" max="9225" width="14.28515625" customWidth="1"/>
    <col min="9226" max="9226" width="22.140625" customWidth="1"/>
    <col min="9476" max="9476" width="37.5703125" customWidth="1"/>
    <col min="9477" max="9477" width="9" customWidth="1"/>
    <col min="9478" max="9478" width="13.5703125" bestFit="1" customWidth="1"/>
    <col min="9479" max="9479" width="12.140625" bestFit="1" customWidth="1"/>
    <col min="9480" max="9480" width="9.5703125" bestFit="1" customWidth="1"/>
    <col min="9481" max="9481" width="14.28515625" customWidth="1"/>
    <col min="9482" max="9482" width="22.140625" customWidth="1"/>
    <col min="9732" max="9732" width="37.5703125" customWidth="1"/>
    <col min="9733" max="9733" width="9" customWidth="1"/>
    <col min="9734" max="9734" width="13.5703125" bestFit="1" customWidth="1"/>
    <col min="9735" max="9735" width="12.140625" bestFit="1" customWidth="1"/>
    <col min="9736" max="9736" width="9.5703125" bestFit="1" customWidth="1"/>
    <col min="9737" max="9737" width="14.28515625" customWidth="1"/>
    <col min="9738" max="9738" width="22.140625" customWidth="1"/>
    <col min="9988" max="9988" width="37.5703125" customWidth="1"/>
    <col min="9989" max="9989" width="9" customWidth="1"/>
    <col min="9990" max="9990" width="13.5703125" bestFit="1" customWidth="1"/>
    <col min="9991" max="9991" width="12.140625" bestFit="1" customWidth="1"/>
    <col min="9992" max="9992" width="9.5703125" bestFit="1" customWidth="1"/>
    <col min="9993" max="9993" width="14.28515625" customWidth="1"/>
    <col min="9994" max="9994" width="22.140625" customWidth="1"/>
    <col min="10244" max="10244" width="37.5703125" customWidth="1"/>
    <col min="10245" max="10245" width="9" customWidth="1"/>
    <col min="10246" max="10246" width="13.5703125" bestFit="1" customWidth="1"/>
    <col min="10247" max="10247" width="12.140625" bestFit="1" customWidth="1"/>
    <col min="10248" max="10248" width="9.5703125" bestFit="1" customWidth="1"/>
    <col min="10249" max="10249" width="14.28515625" customWidth="1"/>
    <col min="10250" max="10250" width="22.140625" customWidth="1"/>
    <col min="10500" max="10500" width="37.5703125" customWidth="1"/>
    <col min="10501" max="10501" width="9" customWidth="1"/>
    <col min="10502" max="10502" width="13.5703125" bestFit="1" customWidth="1"/>
    <col min="10503" max="10503" width="12.140625" bestFit="1" customWidth="1"/>
    <col min="10504" max="10504" width="9.5703125" bestFit="1" customWidth="1"/>
    <col min="10505" max="10505" width="14.28515625" customWidth="1"/>
    <col min="10506" max="10506" width="22.140625" customWidth="1"/>
    <col min="10756" max="10756" width="37.5703125" customWidth="1"/>
    <col min="10757" max="10757" width="9" customWidth="1"/>
    <col min="10758" max="10758" width="13.5703125" bestFit="1" customWidth="1"/>
    <col min="10759" max="10759" width="12.140625" bestFit="1" customWidth="1"/>
    <col min="10760" max="10760" width="9.5703125" bestFit="1" customWidth="1"/>
    <col min="10761" max="10761" width="14.28515625" customWidth="1"/>
    <col min="10762" max="10762" width="22.140625" customWidth="1"/>
    <col min="11012" max="11012" width="37.5703125" customWidth="1"/>
    <col min="11013" max="11013" width="9" customWidth="1"/>
    <col min="11014" max="11014" width="13.5703125" bestFit="1" customWidth="1"/>
    <col min="11015" max="11015" width="12.140625" bestFit="1" customWidth="1"/>
    <col min="11016" max="11016" width="9.5703125" bestFit="1" customWidth="1"/>
    <col min="11017" max="11017" width="14.28515625" customWidth="1"/>
    <col min="11018" max="11018" width="22.140625" customWidth="1"/>
    <col min="11268" max="11268" width="37.5703125" customWidth="1"/>
    <col min="11269" max="11269" width="9" customWidth="1"/>
    <col min="11270" max="11270" width="13.5703125" bestFit="1" customWidth="1"/>
    <col min="11271" max="11271" width="12.140625" bestFit="1" customWidth="1"/>
    <col min="11272" max="11272" width="9.5703125" bestFit="1" customWidth="1"/>
    <col min="11273" max="11273" width="14.28515625" customWidth="1"/>
    <col min="11274" max="11274" width="22.140625" customWidth="1"/>
    <col min="11524" max="11524" width="37.5703125" customWidth="1"/>
    <col min="11525" max="11525" width="9" customWidth="1"/>
    <col min="11526" max="11526" width="13.5703125" bestFit="1" customWidth="1"/>
    <col min="11527" max="11527" width="12.140625" bestFit="1" customWidth="1"/>
    <col min="11528" max="11528" width="9.5703125" bestFit="1" customWidth="1"/>
    <col min="11529" max="11529" width="14.28515625" customWidth="1"/>
    <col min="11530" max="11530" width="22.140625" customWidth="1"/>
    <col min="11780" max="11780" width="37.5703125" customWidth="1"/>
    <col min="11781" max="11781" width="9" customWidth="1"/>
    <col min="11782" max="11782" width="13.5703125" bestFit="1" customWidth="1"/>
    <col min="11783" max="11783" width="12.140625" bestFit="1" customWidth="1"/>
    <col min="11784" max="11784" width="9.5703125" bestFit="1" customWidth="1"/>
    <col min="11785" max="11785" width="14.28515625" customWidth="1"/>
    <col min="11786" max="11786" width="22.140625" customWidth="1"/>
    <col min="12036" max="12036" width="37.5703125" customWidth="1"/>
    <col min="12037" max="12037" width="9" customWidth="1"/>
    <col min="12038" max="12038" width="13.5703125" bestFit="1" customWidth="1"/>
    <col min="12039" max="12039" width="12.140625" bestFit="1" customWidth="1"/>
    <col min="12040" max="12040" width="9.5703125" bestFit="1" customWidth="1"/>
    <col min="12041" max="12041" width="14.28515625" customWidth="1"/>
    <col min="12042" max="12042" width="22.140625" customWidth="1"/>
    <col min="12292" max="12292" width="37.5703125" customWidth="1"/>
    <col min="12293" max="12293" width="9" customWidth="1"/>
    <col min="12294" max="12294" width="13.5703125" bestFit="1" customWidth="1"/>
    <col min="12295" max="12295" width="12.140625" bestFit="1" customWidth="1"/>
    <col min="12296" max="12296" width="9.5703125" bestFit="1" customWidth="1"/>
    <col min="12297" max="12297" width="14.28515625" customWidth="1"/>
    <col min="12298" max="12298" width="22.140625" customWidth="1"/>
    <col min="12548" max="12548" width="37.5703125" customWidth="1"/>
    <col min="12549" max="12549" width="9" customWidth="1"/>
    <col min="12550" max="12550" width="13.5703125" bestFit="1" customWidth="1"/>
    <col min="12551" max="12551" width="12.140625" bestFit="1" customWidth="1"/>
    <col min="12552" max="12552" width="9.5703125" bestFit="1" customWidth="1"/>
    <col min="12553" max="12553" width="14.28515625" customWidth="1"/>
    <col min="12554" max="12554" width="22.140625" customWidth="1"/>
    <col min="12804" max="12804" width="37.5703125" customWidth="1"/>
    <col min="12805" max="12805" width="9" customWidth="1"/>
    <col min="12806" max="12806" width="13.5703125" bestFit="1" customWidth="1"/>
    <col min="12807" max="12807" width="12.140625" bestFit="1" customWidth="1"/>
    <col min="12808" max="12808" width="9.5703125" bestFit="1" customWidth="1"/>
    <col min="12809" max="12809" width="14.28515625" customWidth="1"/>
    <col min="12810" max="12810" width="22.140625" customWidth="1"/>
    <col min="13060" max="13060" width="37.5703125" customWidth="1"/>
    <col min="13061" max="13061" width="9" customWidth="1"/>
    <col min="13062" max="13062" width="13.5703125" bestFit="1" customWidth="1"/>
    <col min="13063" max="13063" width="12.140625" bestFit="1" customWidth="1"/>
    <col min="13064" max="13064" width="9.5703125" bestFit="1" customWidth="1"/>
    <col min="13065" max="13065" width="14.28515625" customWidth="1"/>
    <col min="13066" max="13066" width="22.140625" customWidth="1"/>
    <col min="13316" max="13316" width="37.5703125" customWidth="1"/>
    <col min="13317" max="13317" width="9" customWidth="1"/>
    <col min="13318" max="13318" width="13.5703125" bestFit="1" customWidth="1"/>
    <col min="13319" max="13319" width="12.140625" bestFit="1" customWidth="1"/>
    <col min="13320" max="13320" width="9.5703125" bestFit="1" customWidth="1"/>
    <col min="13321" max="13321" width="14.28515625" customWidth="1"/>
    <col min="13322" max="13322" width="22.140625" customWidth="1"/>
    <col min="13572" max="13572" width="37.5703125" customWidth="1"/>
    <col min="13573" max="13573" width="9" customWidth="1"/>
    <col min="13574" max="13574" width="13.5703125" bestFit="1" customWidth="1"/>
    <col min="13575" max="13575" width="12.140625" bestFit="1" customWidth="1"/>
    <col min="13576" max="13576" width="9.5703125" bestFit="1" customWidth="1"/>
    <col min="13577" max="13577" width="14.28515625" customWidth="1"/>
    <col min="13578" max="13578" width="22.140625" customWidth="1"/>
    <col min="13828" max="13828" width="37.5703125" customWidth="1"/>
    <col min="13829" max="13829" width="9" customWidth="1"/>
    <col min="13830" max="13830" width="13.5703125" bestFit="1" customWidth="1"/>
    <col min="13831" max="13831" width="12.140625" bestFit="1" customWidth="1"/>
    <col min="13832" max="13832" width="9.5703125" bestFit="1" customWidth="1"/>
    <col min="13833" max="13833" width="14.28515625" customWidth="1"/>
    <col min="13834" max="13834" width="22.140625" customWidth="1"/>
    <col min="14084" max="14084" width="37.5703125" customWidth="1"/>
    <col min="14085" max="14085" width="9" customWidth="1"/>
    <col min="14086" max="14086" width="13.5703125" bestFit="1" customWidth="1"/>
    <col min="14087" max="14087" width="12.140625" bestFit="1" customWidth="1"/>
    <col min="14088" max="14088" width="9.5703125" bestFit="1" customWidth="1"/>
    <col min="14089" max="14089" width="14.28515625" customWidth="1"/>
    <col min="14090" max="14090" width="22.140625" customWidth="1"/>
    <col min="14340" max="14340" width="37.5703125" customWidth="1"/>
    <col min="14341" max="14341" width="9" customWidth="1"/>
    <col min="14342" max="14342" width="13.5703125" bestFit="1" customWidth="1"/>
    <col min="14343" max="14343" width="12.140625" bestFit="1" customWidth="1"/>
    <col min="14344" max="14344" width="9.5703125" bestFit="1" customWidth="1"/>
    <col min="14345" max="14345" width="14.28515625" customWidth="1"/>
    <col min="14346" max="14346" width="22.140625" customWidth="1"/>
    <col min="14596" max="14596" width="37.5703125" customWidth="1"/>
    <col min="14597" max="14597" width="9" customWidth="1"/>
    <col min="14598" max="14598" width="13.5703125" bestFit="1" customWidth="1"/>
    <col min="14599" max="14599" width="12.140625" bestFit="1" customWidth="1"/>
    <col min="14600" max="14600" width="9.5703125" bestFit="1" customWidth="1"/>
    <col min="14601" max="14601" width="14.28515625" customWidth="1"/>
    <col min="14602" max="14602" width="22.140625" customWidth="1"/>
    <col min="14852" max="14852" width="37.5703125" customWidth="1"/>
    <col min="14853" max="14853" width="9" customWidth="1"/>
    <col min="14854" max="14854" width="13.5703125" bestFit="1" customWidth="1"/>
    <col min="14855" max="14855" width="12.140625" bestFit="1" customWidth="1"/>
    <col min="14856" max="14856" width="9.5703125" bestFit="1" customWidth="1"/>
    <col min="14857" max="14857" width="14.28515625" customWidth="1"/>
    <col min="14858" max="14858" width="22.140625" customWidth="1"/>
    <col min="15108" max="15108" width="37.5703125" customWidth="1"/>
    <col min="15109" max="15109" width="9" customWidth="1"/>
    <col min="15110" max="15110" width="13.5703125" bestFit="1" customWidth="1"/>
    <col min="15111" max="15111" width="12.140625" bestFit="1" customWidth="1"/>
    <col min="15112" max="15112" width="9.5703125" bestFit="1" customWidth="1"/>
    <col min="15113" max="15113" width="14.28515625" customWidth="1"/>
    <col min="15114" max="15114" width="22.140625" customWidth="1"/>
    <col min="15364" max="15364" width="37.5703125" customWidth="1"/>
    <col min="15365" max="15365" width="9" customWidth="1"/>
    <col min="15366" max="15366" width="13.5703125" bestFit="1" customWidth="1"/>
    <col min="15367" max="15367" width="12.140625" bestFit="1" customWidth="1"/>
    <col min="15368" max="15368" width="9.5703125" bestFit="1" customWidth="1"/>
    <col min="15369" max="15369" width="14.28515625" customWidth="1"/>
    <col min="15370" max="15370" width="22.140625" customWidth="1"/>
    <col min="15620" max="15620" width="37.5703125" customWidth="1"/>
    <col min="15621" max="15621" width="9" customWidth="1"/>
    <col min="15622" max="15622" width="13.5703125" bestFit="1" customWidth="1"/>
    <col min="15623" max="15623" width="12.140625" bestFit="1" customWidth="1"/>
    <col min="15624" max="15624" width="9.5703125" bestFit="1" customWidth="1"/>
    <col min="15625" max="15625" width="14.28515625" customWidth="1"/>
    <col min="15626" max="15626" width="22.140625" customWidth="1"/>
    <col min="15876" max="15876" width="37.5703125" customWidth="1"/>
    <col min="15877" max="15877" width="9" customWidth="1"/>
    <col min="15878" max="15878" width="13.5703125" bestFit="1" customWidth="1"/>
    <col min="15879" max="15879" width="12.140625" bestFit="1" customWidth="1"/>
    <col min="15880" max="15880" width="9.5703125" bestFit="1" customWidth="1"/>
    <col min="15881" max="15881" width="14.28515625" customWidth="1"/>
    <col min="15882" max="15882" width="22.140625" customWidth="1"/>
    <col min="16132" max="16132" width="37.5703125" customWidth="1"/>
    <col min="16133" max="16133" width="9" customWidth="1"/>
    <col min="16134" max="16134" width="13.5703125" bestFit="1" customWidth="1"/>
    <col min="16135" max="16135" width="12.140625" bestFit="1" customWidth="1"/>
    <col min="16136" max="16136" width="9.5703125" bestFit="1" customWidth="1"/>
    <col min="16137" max="16137" width="14.28515625" customWidth="1"/>
    <col min="16138" max="16138" width="22.140625" customWidth="1"/>
  </cols>
  <sheetData>
    <row r="1" spans="1:12" ht="15.75">
      <c r="A1" s="482" t="s">
        <v>359</v>
      </c>
      <c r="B1" s="482"/>
      <c r="C1" s="482"/>
      <c r="D1" s="482"/>
      <c r="E1" s="482"/>
      <c r="F1" s="482"/>
      <c r="G1" s="482"/>
      <c r="H1" s="482"/>
      <c r="I1" s="482"/>
      <c r="J1" s="482"/>
    </row>
    <row r="2" spans="1:12" ht="15.75">
      <c r="A2" s="221" t="s">
        <v>360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2" ht="14.25">
      <c r="A3" s="222" t="s">
        <v>361</v>
      </c>
      <c r="B3" s="223"/>
      <c r="C3" s="223"/>
      <c r="D3" s="223"/>
      <c r="E3" s="223"/>
      <c r="F3" s="223"/>
      <c r="G3" s="223"/>
      <c r="H3" s="223"/>
      <c r="I3" s="223"/>
      <c r="J3" s="223"/>
      <c r="K3" s="178"/>
      <c r="L3" s="178"/>
    </row>
    <row r="4" spans="1:12" ht="15">
      <c r="A4" s="181"/>
      <c r="B4" s="220"/>
      <c r="C4" s="220"/>
      <c r="D4" s="220"/>
      <c r="E4" s="220"/>
      <c r="F4" s="224" t="s">
        <v>265</v>
      </c>
      <c r="G4" s="224"/>
      <c r="H4" s="224"/>
      <c r="I4" s="224"/>
      <c r="J4" s="220"/>
    </row>
    <row r="5" spans="1:12" ht="30">
      <c r="A5" s="153" t="s">
        <v>65</v>
      </c>
      <c r="B5" s="153" t="s">
        <v>320</v>
      </c>
      <c r="C5" s="153" t="s">
        <v>321</v>
      </c>
      <c r="D5" s="153" t="s">
        <v>443</v>
      </c>
      <c r="E5" s="153" t="s">
        <v>327</v>
      </c>
      <c r="F5" s="153" t="s">
        <v>354</v>
      </c>
      <c r="G5" s="153" t="s">
        <v>403</v>
      </c>
      <c r="H5" s="153" t="s">
        <v>429</v>
      </c>
      <c r="I5" s="153" t="s">
        <v>362</v>
      </c>
      <c r="J5" s="154" t="s">
        <v>328</v>
      </c>
    </row>
    <row r="6" spans="1:12" s="252" customFormat="1" ht="186" customHeight="1">
      <c r="A6" s="259">
        <v>1</v>
      </c>
      <c r="B6" s="260" t="s">
        <v>398</v>
      </c>
      <c r="C6" s="261" t="s">
        <v>323</v>
      </c>
      <c r="D6" s="272">
        <v>450</v>
      </c>
      <c r="E6" s="272">
        <v>135</v>
      </c>
      <c r="F6" s="272">
        <v>315</v>
      </c>
      <c r="G6" s="272"/>
      <c r="H6" s="272"/>
      <c r="I6" s="266">
        <v>6.04</v>
      </c>
      <c r="J6" s="261" t="s">
        <v>363</v>
      </c>
    </row>
    <row r="7" spans="1:12" ht="40.5" customHeight="1">
      <c r="A7" s="253">
        <v>2</v>
      </c>
      <c r="B7" s="254" t="s">
        <v>364</v>
      </c>
      <c r="C7" s="255" t="s">
        <v>323</v>
      </c>
      <c r="D7" s="256">
        <v>222</v>
      </c>
      <c r="E7" s="256">
        <v>222</v>
      </c>
      <c r="F7" s="253"/>
      <c r="G7" s="253"/>
      <c r="H7" s="253"/>
      <c r="I7" s="267"/>
      <c r="J7" s="255" t="s">
        <v>365</v>
      </c>
    </row>
    <row r="8" spans="1:12" ht="80.25" customHeight="1">
      <c r="A8" s="253">
        <v>3</v>
      </c>
      <c r="B8" s="254" t="s">
        <v>366</v>
      </c>
      <c r="C8" s="255" t="s">
        <v>367</v>
      </c>
      <c r="D8" s="256">
        <v>18.5</v>
      </c>
      <c r="E8" s="256">
        <v>18.5</v>
      </c>
      <c r="F8" s="253" t="s">
        <v>317</v>
      </c>
      <c r="G8" s="253"/>
      <c r="H8" s="253"/>
      <c r="I8" s="267">
        <f>11.677+5.36</f>
        <v>17.036999999999999</v>
      </c>
      <c r="J8" s="255" t="s">
        <v>368</v>
      </c>
    </row>
    <row r="9" spans="1:12" ht="31.5" customHeight="1">
      <c r="A9" s="253">
        <v>4</v>
      </c>
      <c r="B9" s="254" t="s">
        <v>369</v>
      </c>
      <c r="C9" s="255">
        <v>10</v>
      </c>
      <c r="D9" s="256">
        <v>1.02</v>
      </c>
      <c r="E9" s="256">
        <v>1.02</v>
      </c>
      <c r="F9" s="253" t="s">
        <v>317</v>
      </c>
      <c r="G9" s="253"/>
      <c r="H9" s="253"/>
      <c r="I9" s="267">
        <v>1.018</v>
      </c>
      <c r="J9" s="255" t="s">
        <v>368</v>
      </c>
    </row>
    <row r="10" spans="1:12" ht="32.25" customHeight="1">
      <c r="A10" s="483">
        <v>5</v>
      </c>
      <c r="B10" s="254" t="s">
        <v>370</v>
      </c>
      <c r="C10" s="255">
        <v>12</v>
      </c>
      <c r="D10" s="267">
        <v>0.222</v>
      </c>
      <c r="E10" s="267">
        <v>0.222</v>
      </c>
      <c r="F10" s="253" t="s">
        <v>317</v>
      </c>
      <c r="G10" s="262"/>
      <c r="H10" s="262"/>
      <c r="I10" s="485">
        <v>1.272</v>
      </c>
      <c r="J10" s="487" t="s">
        <v>371</v>
      </c>
    </row>
    <row r="11" spans="1:12" ht="33" customHeight="1">
      <c r="A11" s="484"/>
      <c r="B11" s="254" t="s">
        <v>372</v>
      </c>
      <c r="C11" s="255">
        <v>1</v>
      </c>
      <c r="D11" s="267">
        <v>1.05</v>
      </c>
      <c r="E11" s="267">
        <v>1.05</v>
      </c>
      <c r="F11" s="253" t="s">
        <v>317</v>
      </c>
      <c r="G11" s="263"/>
      <c r="H11" s="263"/>
      <c r="I11" s="486"/>
      <c r="J11" s="484"/>
    </row>
    <row r="12" spans="1:12" ht="30.75" customHeight="1">
      <c r="A12" s="253">
        <v>6</v>
      </c>
      <c r="B12" s="254" t="s">
        <v>324</v>
      </c>
      <c r="C12" s="255">
        <v>1</v>
      </c>
      <c r="D12" s="256">
        <v>20</v>
      </c>
      <c r="E12" s="256">
        <v>20</v>
      </c>
      <c r="F12" s="253" t="s">
        <v>317</v>
      </c>
      <c r="G12" s="253"/>
      <c r="H12" s="253"/>
      <c r="I12" s="267"/>
      <c r="J12" s="253" t="s">
        <v>373</v>
      </c>
    </row>
    <row r="13" spans="1:12" ht="20.25" customHeight="1">
      <c r="A13" s="253">
        <v>7</v>
      </c>
      <c r="B13" s="254" t="s">
        <v>325</v>
      </c>
      <c r="C13" s="255" t="s">
        <v>326</v>
      </c>
      <c r="D13" s="256">
        <v>0.2</v>
      </c>
      <c r="E13" s="256">
        <v>0.2</v>
      </c>
      <c r="F13" s="253" t="s">
        <v>317</v>
      </c>
      <c r="G13" s="253"/>
      <c r="H13" s="253"/>
      <c r="I13" s="267"/>
      <c r="J13" s="253" t="s">
        <v>373</v>
      </c>
    </row>
    <row r="14" spans="1:12" ht="30" customHeight="1">
      <c r="A14" s="253">
        <v>8</v>
      </c>
      <c r="B14" s="254" t="s">
        <v>374</v>
      </c>
      <c r="C14" s="255" t="s">
        <v>323</v>
      </c>
      <c r="D14" s="256">
        <v>5</v>
      </c>
      <c r="E14" s="256">
        <v>5</v>
      </c>
      <c r="F14" s="253" t="s">
        <v>317</v>
      </c>
      <c r="G14" s="253"/>
      <c r="H14" s="253"/>
      <c r="I14" s="267">
        <v>4.9950000000000001</v>
      </c>
      <c r="J14" s="255" t="s">
        <v>368</v>
      </c>
    </row>
    <row r="15" spans="1:12" ht="15.75">
      <c r="A15" s="253"/>
      <c r="B15" s="264" t="s">
        <v>286</v>
      </c>
      <c r="C15" s="265"/>
      <c r="D15" s="268">
        <f>SUM(D6:D14)</f>
        <v>717.99199999999996</v>
      </c>
      <c r="E15" s="268">
        <f>SUM(E6:E14)</f>
        <v>402.99199999999996</v>
      </c>
      <c r="F15" s="268">
        <f>SUM(F6:F14)</f>
        <v>315</v>
      </c>
      <c r="G15" s="268"/>
      <c r="H15" s="268"/>
      <c r="I15" s="268">
        <f>SUM(I6:I14)</f>
        <v>30.361999999999998</v>
      </c>
      <c r="J15" s="256"/>
    </row>
    <row r="16" spans="1:12" ht="15.75">
      <c r="A16" s="221" t="s">
        <v>375</v>
      </c>
      <c r="B16" s="225"/>
      <c r="C16" s="226"/>
      <c r="D16" s="273"/>
      <c r="E16" s="269"/>
      <c r="F16" s="269"/>
      <c r="G16" s="269"/>
      <c r="H16" s="269"/>
      <c r="I16" s="269"/>
      <c r="J16" s="269"/>
    </row>
    <row r="17" spans="1:10" ht="15">
      <c r="A17" s="227" t="s">
        <v>376</v>
      </c>
      <c r="B17" s="225"/>
      <c r="C17" s="226"/>
      <c r="D17" s="273"/>
      <c r="E17" s="269"/>
      <c r="F17" s="269"/>
      <c r="G17" s="269"/>
      <c r="H17" s="269"/>
      <c r="I17" s="269"/>
      <c r="J17" s="269"/>
    </row>
    <row r="18" spans="1:10" ht="15">
      <c r="A18" s="220"/>
      <c r="B18" s="220"/>
      <c r="C18" s="220"/>
      <c r="D18" s="274"/>
      <c r="E18" s="274"/>
      <c r="F18" s="270" t="s">
        <v>265</v>
      </c>
      <c r="G18" s="270"/>
      <c r="H18" s="270"/>
      <c r="I18" s="270"/>
      <c r="J18" s="274"/>
    </row>
    <row r="19" spans="1:10" ht="30">
      <c r="A19" s="153" t="s">
        <v>65</v>
      </c>
      <c r="B19" s="153" t="s">
        <v>320</v>
      </c>
      <c r="C19" s="153" t="s">
        <v>321</v>
      </c>
      <c r="D19" s="154" t="s">
        <v>322</v>
      </c>
      <c r="E19" s="153" t="s">
        <v>327</v>
      </c>
      <c r="F19" s="153" t="s">
        <v>354</v>
      </c>
      <c r="G19" s="153"/>
      <c r="H19" s="153"/>
      <c r="I19" s="153" t="s">
        <v>362</v>
      </c>
      <c r="J19" s="154" t="s">
        <v>328</v>
      </c>
    </row>
    <row r="20" spans="1:10" ht="28.5">
      <c r="A20" s="257">
        <v>1</v>
      </c>
      <c r="B20" s="258" t="s">
        <v>377</v>
      </c>
      <c r="C20" s="257">
        <v>1</v>
      </c>
      <c r="D20" s="275">
        <v>13.365729999999999</v>
      </c>
      <c r="E20" s="275">
        <v>13.365729999999999</v>
      </c>
      <c r="F20" s="257" t="s">
        <v>317</v>
      </c>
      <c r="G20" s="257"/>
      <c r="H20" s="257"/>
      <c r="I20" s="271">
        <v>12.714</v>
      </c>
      <c r="J20" s="255" t="s">
        <v>368</v>
      </c>
    </row>
    <row r="21" spans="1:10" ht="33.75" customHeight="1">
      <c r="A21" s="253">
        <v>2</v>
      </c>
      <c r="B21" s="254" t="s">
        <v>374</v>
      </c>
      <c r="C21" s="255" t="s">
        <v>323</v>
      </c>
      <c r="D21" s="275">
        <v>6.05</v>
      </c>
      <c r="E21" s="275">
        <v>6.05</v>
      </c>
      <c r="F21" s="253" t="s">
        <v>317</v>
      </c>
      <c r="G21" s="253"/>
      <c r="H21" s="253"/>
      <c r="I21" s="267">
        <v>5.58</v>
      </c>
      <c r="J21" s="255" t="s">
        <v>378</v>
      </c>
    </row>
    <row r="22" spans="1:10" ht="46.5" customHeight="1">
      <c r="A22" s="253">
        <v>3</v>
      </c>
      <c r="B22" s="254" t="s">
        <v>399</v>
      </c>
      <c r="C22" s="255" t="s">
        <v>323</v>
      </c>
      <c r="D22" s="276">
        <v>22.570060000000002</v>
      </c>
      <c r="E22" s="276">
        <v>22.570060000000002</v>
      </c>
      <c r="F22" s="256"/>
      <c r="G22" s="256"/>
      <c r="H22" s="256"/>
      <c r="I22" s="267">
        <v>244.57</v>
      </c>
      <c r="J22" s="255" t="s">
        <v>368</v>
      </c>
    </row>
    <row r="23" spans="1:10" ht="33.75" customHeight="1">
      <c r="A23" s="253">
        <v>4</v>
      </c>
      <c r="B23" s="254" t="s">
        <v>379</v>
      </c>
      <c r="C23" s="255">
        <v>1</v>
      </c>
      <c r="D23" s="277">
        <v>160.72999999999999</v>
      </c>
      <c r="E23" s="277">
        <v>160.72999999999999</v>
      </c>
      <c r="F23" s="78"/>
      <c r="G23" s="278"/>
      <c r="H23" s="278"/>
      <c r="I23" s="488">
        <v>166.529</v>
      </c>
      <c r="J23" s="487" t="s">
        <v>397</v>
      </c>
    </row>
    <row r="24" spans="1:10" ht="63.75" customHeight="1">
      <c r="A24" s="253">
        <v>5</v>
      </c>
      <c r="B24" s="254" t="s">
        <v>380</v>
      </c>
      <c r="C24" s="255">
        <v>1</v>
      </c>
      <c r="D24" s="277">
        <v>106.39</v>
      </c>
      <c r="E24" s="277">
        <v>106.39</v>
      </c>
      <c r="F24" s="78"/>
      <c r="G24" s="279"/>
      <c r="H24" s="279"/>
      <c r="I24" s="489"/>
      <c r="J24" s="490"/>
    </row>
    <row r="25" spans="1:10" ht="15.75">
      <c r="A25" s="155"/>
      <c r="B25" s="156" t="s">
        <v>286</v>
      </c>
      <c r="C25" s="157"/>
      <c r="D25" s="280">
        <f>SUM(D20:D24)</f>
        <v>309.10579000000001</v>
      </c>
      <c r="E25" s="280">
        <f>SUM(E20:E24)</f>
        <v>309.10579000000001</v>
      </c>
      <c r="F25" s="171">
        <f>SUM(F20:F24)</f>
        <v>0</v>
      </c>
      <c r="G25" s="171"/>
      <c r="H25" s="171"/>
      <c r="I25" s="171">
        <f>SUM(I20:I24)</f>
        <v>429.39299999999997</v>
      </c>
      <c r="J25" s="170"/>
    </row>
    <row r="26" spans="1:10" ht="15.75">
      <c r="A26" s="221" t="s">
        <v>382</v>
      </c>
      <c r="B26" s="225"/>
      <c r="C26" s="226"/>
      <c r="D26" s="269"/>
      <c r="E26" s="183"/>
      <c r="F26" s="183"/>
      <c r="G26" s="183"/>
      <c r="H26" s="183"/>
      <c r="I26" s="183"/>
      <c r="J26" s="183"/>
    </row>
    <row r="27" spans="1:10" ht="21" customHeight="1">
      <c r="A27" s="228" t="s">
        <v>381</v>
      </c>
      <c r="B27" s="225"/>
      <c r="C27" s="226"/>
      <c r="D27" s="269"/>
      <c r="E27" s="183"/>
      <c r="F27" s="183"/>
      <c r="G27" s="183"/>
      <c r="H27" s="183"/>
      <c r="I27" s="183"/>
      <c r="J27" s="183"/>
    </row>
    <row r="28" spans="1:10" ht="34.5" customHeight="1">
      <c r="A28" s="253">
        <v>1</v>
      </c>
      <c r="B28" s="254" t="s">
        <v>355</v>
      </c>
      <c r="C28" s="255" t="s">
        <v>356</v>
      </c>
      <c r="D28" s="256">
        <v>12</v>
      </c>
      <c r="E28" s="256" t="s">
        <v>317</v>
      </c>
      <c r="F28" s="256" t="s">
        <v>317</v>
      </c>
      <c r="G28" s="256"/>
      <c r="H28" s="256"/>
      <c r="I28" s="256">
        <v>8.5036000000000005</v>
      </c>
      <c r="J28" s="255" t="s">
        <v>405</v>
      </c>
    </row>
    <row r="29" spans="1:10" ht="42.75" customHeight="1">
      <c r="A29" s="253">
        <v>2</v>
      </c>
      <c r="B29" s="254" t="s">
        <v>357</v>
      </c>
      <c r="C29" s="256" t="s">
        <v>317</v>
      </c>
      <c r="D29" s="253">
        <v>15.72</v>
      </c>
      <c r="E29" s="256" t="s">
        <v>317</v>
      </c>
      <c r="F29" s="256" t="s">
        <v>317</v>
      </c>
      <c r="G29" s="256"/>
      <c r="H29" s="256"/>
      <c r="I29" s="253">
        <v>15.72</v>
      </c>
      <c r="J29" s="255" t="s">
        <v>405</v>
      </c>
    </row>
    <row r="30" spans="1:10" ht="15.75">
      <c r="A30" s="155"/>
      <c r="B30" s="156" t="s">
        <v>286</v>
      </c>
      <c r="C30" s="157"/>
      <c r="D30" s="171">
        <f>SUM(D28:D29)</f>
        <v>27.72</v>
      </c>
      <c r="E30" s="171">
        <f t="shared" ref="E30:I30" si="0">SUM(E28:E29)</f>
        <v>0</v>
      </c>
      <c r="F30" s="171">
        <f t="shared" si="0"/>
        <v>0</v>
      </c>
      <c r="G30" s="171"/>
      <c r="H30" s="171"/>
      <c r="I30" s="171">
        <f t="shared" si="0"/>
        <v>24.223600000000001</v>
      </c>
      <c r="J30" s="170"/>
    </row>
    <row r="31" spans="1:10" ht="15.75">
      <c r="A31" s="221" t="s">
        <v>400</v>
      </c>
      <c r="B31" s="225"/>
      <c r="C31" s="226"/>
      <c r="D31" s="269"/>
      <c r="E31" s="183"/>
      <c r="F31" s="183"/>
      <c r="G31" s="183"/>
      <c r="H31" s="183"/>
      <c r="I31" s="183"/>
      <c r="J31" s="183"/>
    </row>
    <row r="32" spans="1:10" ht="15.75">
      <c r="A32" s="229" t="s">
        <v>404</v>
      </c>
      <c r="B32" s="225"/>
      <c r="C32" s="226"/>
      <c r="D32" s="269"/>
      <c r="E32" s="183"/>
      <c r="F32" s="183"/>
      <c r="G32" s="183"/>
      <c r="H32" s="183"/>
      <c r="I32" s="183"/>
      <c r="J32" s="183"/>
    </row>
    <row r="33" spans="1:10" ht="30">
      <c r="A33" s="253">
        <v>1</v>
      </c>
      <c r="B33" s="254" t="s">
        <v>401</v>
      </c>
      <c r="C33" s="255" t="s">
        <v>402</v>
      </c>
      <c r="D33" s="256">
        <v>21</v>
      </c>
      <c r="E33" s="256" t="s">
        <v>317</v>
      </c>
      <c r="F33" s="256" t="s">
        <v>317</v>
      </c>
      <c r="G33" s="256"/>
      <c r="H33" s="256"/>
      <c r="I33" s="256">
        <v>18.34</v>
      </c>
      <c r="J33" s="281" t="s">
        <v>438</v>
      </c>
    </row>
    <row r="34" spans="1:10" ht="15.75">
      <c r="A34" s="155"/>
      <c r="B34" s="156" t="s">
        <v>286</v>
      </c>
      <c r="C34" s="157"/>
      <c r="D34" s="171">
        <f>SUM(D33:D33)</f>
        <v>21</v>
      </c>
      <c r="E34" s="171">
        <f>SUM(E33:E33)</f>
        <v>0</v>
      </c>
      <c r="F34" s="171">
        <f>SUM(F33:F33)</f>
        <v>0</v>
      </c>
      <c r="G34" s="171"/>
      <c r="H34" s="171"/>
      <c r="I34" s="171">
        <f>SUM(I33:I33)</f>
        <v>18.34</v>
      </c>
      <c r="J34" s="170"/>
    </row>
    <row r="35" spans="1:10" ht="15.75">
      <c r="A35" s="221" t="s">
        <v>439</v>
      </c>
      <c r="B35" s="159"/>
      <c r="C35" s="160"/>
      <c r="D35" s="158"/>
      <c r="E35" s="41"/>
      <c r="F35" s="41"/>
      <c r="G35" s="41"/>
      <c r="H35" s="41"/>
      <c r="I35" s="41"/>
      <c r="J35" s="41"/>
    </row>
    <row r="36" spans="1:10" ht="15.75">
      <c r="A36" s="229" t="s">
        <v>440</v>
      </c>
      <c r="B36" s="225"/>
      <c r="C36" s="226"/>
      <c r="D36" s="269"/>
      <c r="E36" s="183"/>
      <c r="F36" s="183"/>
      <c r="G36" s="183"/>
      <c r="H36" s="183"/>
      <c r="I36" s="183"/>
      <c r="J36" s="183"/>
    </row>
    <row r="37" spans="1:10" ht="30">
      <c r="A37" s="253">
        <v>1</v>
      </c>
      <c r="B37" s="254" t="s">
        <v>441</v>
      </c>
      <c r="C37" s="255" t="s">
        <v>402</v>
      </c>
      <c r="D37" s="256">
        <v>1.78</v>
      </c>
      <c r="E37" s="256" t="s">
        <v>317</v>
      </c>
      <c r="F37" s="256" t="s">
        <v>317</v>
      </c>
      <c r="G37" s="256"/>
      <c r="H37" s="256"/>
      <c r="I37" s="256">
        <v>1.78</v>
      </c>
      <c r="J37" s="281" t="s">
        <v>438</v>
      </c>
    </row>
    <row r="38" spans="1:10" ht="30">
      <c r="A38" s="253">
        <v>2</v>
      </c>
      <c r="B38" s="254" t="s">
        <v>442</v>
      </c>
      <c r="C38" s="255" t="s">
        <v>459</v>
      </c>
      <c r="D38" s="256">
        <v>7.1928000000000001</v>
      </c>
      <c r="E38" s="256"/>
      <c r="F38" s="256"/>
      <c r="G38" s="256"/>
      <c r="H38" s="256"/>
      <c r="I38" s="283">
        <v>7.19</v>
      </c>
      <c r="J38" s="281" t="s">
        <v>438</v>
      </c>
    </row>
    <row r="39" spans="1:10" ht="45">
      <c r="A39" s="253">
        <v>3</v>
      </c>
      <c r="B39" s="254" t="s">
        <v>445</v>
      </c>
      <c r="C39" s="255" t="s">
        <v>446</v>
      </c>
      <c r="D39" s="256">
        <v>11.908379999999999</v>
      </c>
      <c r="E39" s="256"/>
      <c r="F39" s="256"/>
      <c r="G39" s="256"/>
      <c r="H39" s="256"/>
      <c r="I39" s="283">
        <v>11.03397</v>
      </c>
      <c r="J39" s="348" t="s">
        <v>506</v>
      </c>
    </row>
    <row r="40" spans="1:10" ht="93.75" customHeight="1">
      <c r="A40" s="253">
        <v>4</v>
      </c>
      <c r="B40" s="254" t="s">
        <v>444</v>
      </c>
      <c r="C40" s="255" t="s">
        <v>402</v>
      </c>
      <c r="D40" s="256">
        <v>3435.15895</v>
      </c>
      <c r="E40" s="256"/>
      <c r="F40" s="256"/>
      <c r="G40" s="256"/>
      <c r="H40" s="256"/>
      <c r="I40" s="256"/>
      <c r="J40" s="348" t="s">
        <v>499</v>
      </c>
    </row>
    <row r="41" spans="1:10" ht="15.75">
      <c r="A41" s="155"/>
      <c r="B41" s="156" t="s">
        <v>286</v>
      </c>
      <c r="C41" s="157"/>
      <c r="D41" s="171">
        <f>SUM(D37:D40)</f>
        <v>3456.0401299999999</v>
      </c>
      <c r="E41" s="171">
        <f>SUM(E37:E37)</f>
        <v>0</v>
      </c>
      <c r="F41" s="171">
        <f>SUM(F37:F37)</f>
        <v>0</v>
      </c>
      <c r="G41" s="171"/>
      <c r="H41" s="171"/>
      <c r="I41" s="171">
        <f>SUM(I37:I40)</f>
        <v>20.003970000000002</v>
      </c>
      <c r="J41" s="170"/>
    </row>
    <row r="42" spans="1:10" ht="15">
      <c r="A42" s="158"/>
      <c r="B42" s="159"/>
      <c r="C42" s="160"/>
    </row>
    <row r="43" spans="1:10" ht="15">
      <c r="A43" s="158"/>
      <c r="B43" s="159"/>
      <c r="C43" s="160"/>
    </row>
    <row r="44" spans="1:10" ht="15">
      <c r="A44" s="158"/>
      <c r="B44" s="159"/>
      <c r="C44" s="160"/>
    </row>
    <row r="45" spans="1:10" ht="15">
      <c r="A45" s="158"/>
      <c r="B45" s="159"/>
      <c r="C45" s="160"/>
    </row>
    <row r="46" spans="1:10" ht="15">
      <c r="A46" s="158"/>
      <c r="B46" s="159"/>
      <c r="C46" s="160"/>
    </row>
    <row r="47" spans="1:10" ht="15">
      <c r="A47" s="158"/>
      <c r="B47" s="159"/>
      <c r="C47" s="160"/>
    </row>
    <row r="48" spans="1:10" ht="15">
      <c r="A48" s="158"/>
      <c r="B48" s="159"/>
      <c r="C48" s="160"/>
    </row>
    <row r="49" spans="1:3" ht="15">
      <c r="A49" s="158"/>
      <c r="B49" s="159"/>
      <c r="C49" s="160"/>
    </row>
    <row r="50" spans="1:3" ht="15">
      <c r="A50" s="158"/>
      <c r="B50" s="159"/>
      <c r="C50" s="160"/>
    </row>
    <row r="51" spans="1:3" ht="15">
      <c r="A51" s="158"/>
      <c r="B51" s="159"/>
      <c r="C51" s="160"/>
    </row>
    <row r="52" spans="1:3" ht="15">
      <c r="A52" s="158"/>
      <c r="B52" s="159"/>
      <c r="C52" s="160"/>
    </row>
    <row r="53" spans="1:3" ht="15">
      <c r="A53" s="158"/>
      <c r="B53" s="159"/>
      <c r="C53" s="160"/>
    </row>
    <row r="54" spans="1:3" ht="15">
      <c r="A54" s="158"/>
      <c r="B54" s="159"/>
      <c r="C54" s="160"/>
    </row>
    <row r="55" spans="1:3" ht="15">
      <c r="A55" s="158"/>
      <c r="B55" s="159"/>
      <c r="C55" s="160"/>
    </row>
    <row r="56" spans="1:3" ht="15">
      <c r="A56" s="158"/>
      <c r="B56" s="159"/>
      <c r="C56" s="160"/>
    </row>
    <row r="57" spans="1:3" ht="15">
      <c r="A57" s="158"/>
      <c r="B57" s="159"/>
      <c r="C57" s="160"/>
    </row>
    <row r="58" spans="1:3" ht="15">
      <c r="A58" s="158"/>
      <c r="B58" s="159"/>
      <c r="C58" s="160"/>
    </row>
    <row r="59" spans="1:3" ht="15">
      <c r="A59" s="158"/>
      <c r="B59" s="159"/>
      <c r="C59" s="160"/>
    </row>
    <row r="60" spans="1:3" ht="15">
      <c r="A60" s="158"/>
      <c r="B60" s="159"/>
      <c r="C60" s="160"/>
    </row>
    <row r="61" spans="1:3" ht="15">
      <c r="A61" s="158"/>
      <c r="B61" s="159"/>
      <c r="C61" s="160"/>
    </row>
    <row r="62" spans="1:3" ht="15">
      <c r="A62" s="158"/>
      <c r="B62" s="159"/>
      <c r="C62" s="160"/>
    </row>
    <row r="63" spans="1:3" ht="15">
      <c r="A63" s="158"/>
      <c r="B63" s="159"/>
      <c r="C63" s="160"/>
    </row>
    <row r="64" spans="1:3" ht="15">
      <c r="A64" s="158"/>
      <c r="B64" s="159"/>
      <c r="C64" s="160"/>
    </row>
    <row r="65" spans="1:3" ht="15">
      <c r="A65" s="158"/>
      <c r="B65" s="159"/>
      <c r="C65" s="160"/>
    </row>
    <row r="66" spans="1:3" ht="15">
      <c r="A66" s="158"/>
      <c r="B66" s="159"/>
      <c r="C66" s="160"/>
    </row>
    <row r="67" spans="1:3" ht="15">
      <c r="A67" s="158"/>
      <c r="B67" s="159"/>
      <c r="C67" s="160"/>
    </row>
    <row r="68" spans="1:3" ht="15">
      <c r="A68" s="158"/>
      <c r="B68" s="159"/>
      <c r="C68" s="160"/>
    </row>
    <row r="69" spans="1:3" ht="15">
      <c r="A69" s="158"/>
      <c r="B69" s="159"/>
      <c r="C69" s="160"/>
    </row>
    <row r="70" spans="1:3" ht="15">
      <c r="A70" s="158"/>
      <c r="B70" s="159"/>
      <c r="C70" s="160"/>
    </row>
    <row r="71" spans="1:3" ht="15">
      <c r="A71" s="158"/>
      <c r="B71" s="159"/>
      <c r="C71" s="160"/>
    </row>
  </sheetData>
  <mergeCells count="6">
    <mergeCell ref="A1:J1"/>
    <mergeCell ref="A10:A11"/>
    <mergeCell ref="I10:I11"/>
    <mergeCell ref="J10:J11"/>
    <mergeCell ref="I23:I24"/>
    <mergeCell ref="J23:J24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Check list</vt:lpstr>
      <vt:lpstr>Annual Charges</vt:lpstr>
      <vt:lpstr>Form-1</vt:lpstr>
      <vt:lpstr>Form-8</vt:lpstr>
      <vt:lpstr>Form-6A</vt:lpstr>
      <vt:lpstr>Form-6B</vt:lpstr>
      <vt:lpstr>Form-7A</vt:lpstr>
      <vt:lpstr>Form 7B(1)</vt:lpstr>
      <vt:lpstr>Form-7B(2)</vt:lpstr>
      <vt:lpstr>Form-7B(3)</vt:lpstr>
      <vt:lpstr>Form-7B(4)</vt:lpstr>
      <vt:lpstr>Form-7C</vt:lpstr>
      <vt:lpstr>Form-7D</vt:lpstr>
      <vt:lpstr>CAPEX</vt:lpstr>
      <vt:lpstr>'Form-6B'!Print_Area</vt:lpstr>
      <vt:lpstr>'Form-7B(4)'!Print_Area</vt:lpstr>
      <vt:lpstr>'Form-8'!Print_Area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 Das</dc:creator>
  <cp:lastModifiedBy>BIBHU DUTTA</cp:lastModifiedBy>
  <cp:lastPrinted>2021-11-23T12:04:06Z</cp:lastPrinted>
  <dcterms:created xsi:type="dcterms:W3CDTF">2009-11-23T10:56:46Z</dcterms:created>
  <dcterms:modified xsi:type="dcterms:W3CDTF">2021-11-29T07:02:57Z</dcterms:modified>
</cp:coreProperties>
</file>